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ctual\Mis documentos\Laboral\2018\Trimestrales\2. Segundo Trimestre\Anexos\03. No imprimibles\XV. Fideicomisos sin Estructura Orgánica\"/>
    </mc:Choice>
  </mc:AlternateContent>
  <bookViews>
    <workbookView xWindow="0" yWindow="0" windowWidth="20490" windowHeight="7755"/>
  </bookViews>
  <sheets>
    <sheet name="reportados" sheetId="8" r:id="rId1"/>
  </sheets>
  <externalReferences>
    <externalReference r:id="rId2"/>
    <externalReference r:id="rId3"/>
    <externalReference r:id="rId4"/>
  </externalReferences>
  <definedNames>
    <definedName name="_xlnm._FilterDatabase" localSheetId="0" hidden="1">reportados!$A$5:$W$450</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reportados!$B$1:$V$465</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5" i="8" l="1"/>
  <c r="W464" i="8"/>
  <c r="W463" i="8"/>
  <c r="W462" i="8"/>
  <c r="W458" i="8"/>
  <c r="W457" i="8"/>
  <c r="W456" i="8"/>
  <c r="W455" i="8"/>
  <c r="W454" i="8"/>
  <c r="W450" i="8"/>
  <c r="W447" i="8"/>
  <c r="W446" i="8"/>
  <c r="W445" i="8"/>
  <c r="W444" i="8"/>
  <c r="W443" i="8"/>
  <c r="W442" i="8"/>
  <c r="W438" i="8"/>
  <c r="W436" i="8"/>
  <c r="W435" i="8"/>
  <c r="W432" i="8"/>
  <c r="W431" i="8"/>
  <c r="W429" i="8"/>
  <c r="W428" i="8"/>
  <c r="W426" i="8"/>
  <c r="W425" i="8"/>
  <c r="W424" i="8"/>
  <c r="W423" i="8"/>
  <c r="W422" i="8"/>
  <c r="W421" i="8"/>
  <c r="W420" i="8"/>
  <c r="W416" i="8"/>
  <c r="W412" i="8"/>
  <c r="W408" i="8"/>
  <c r="W404"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298" i="8"/>
  <c r="W297" i="8"/>
  <c r="W296" i="8"/>
  <c r="W295" i="8"/>
  <c r="W294" i="8"/>
  <c r="W293" i="8"/>
  <c r="W292" i="8"/>
  <c r="W290" i="8"/>
  <c r="W289" i="8"/>
  <c r="W288" i="8"/>
  <c r="W287" i="8"/>
  <c r="W283" i="8"/>
  <c r="W282" i="8"/>
  <c r="W281" i="8"/>
  <c r="W280" i="8"/>
  <c r="W279" i="8"/>
  <c r="W278" i="8"/>
  <c r="W277" i="8"/>
  <c r="W276" i="8"/>
  <c r="W275" i="8"/>
  <c r="W274" i="8"/>
  <c r="W270" i="8"/>
  <c r="W269" i="8"/>
  <c r="W268" i="8"/>
  <c r="W267" i="8"/>
  <c r="W263" i="8"/>
  <c r="W260" i="8"/>
  <c r="W259" i="8"/>
  <c r="W253" i="8"/>
  <c r="W256" i="8"/>
  <c r="W255" i="8"/>
  <c r="W251" i="8"/>
  <c r="W250" i="8"/>
  <c r="W249" i="8"/>
  <c r="W248" i="8"/>
  <c r="W244" i="8"/>
  <c r="W241" i="8"/>
  <c r="W238" i="8"/>
  <c r="W237" i="8"/>
  <c r="W236" i="8"/>
  <c r="W235" i="8"/>
  <c r="W232" i="8"/>
  <c r="W231" i="8"/>
  <c r="W230" i="8"/>
  <c r="W229" i="8"/>
  <c r="W225" i="8"/>
  <c r="W224" i="8"/>
  <c r="W220" i="8"/>
  <c r="W219" i="8"/>
  <c r="W218" i="8"/>
  <c r="W214" i="8"/>
  <c r="W213" i="8"/>
  <c r="W212" i="8"/>
  <c r="W209" i="8"/>
  <c r="W206" i="8"/>
  <c r="W204" i="8"/>
  <c r="W203" i="8"/>
  <c r="W202" i="8"/>
  <c r="W201" i="8"/>
  <c r="W200" i="8"/>
  <c r="W198" i="8"/>
  <c r="W197" i="8"/>
  <c r="W196" i="8"/>
  <c r="W195" i="8"/>
  <c r="W194" i="8"/>
  <c r="W193" i="8"/>
  <c r="W192" i="8"/>
  <c r="W191" i="8"/>
  <c r="W190" i="8"/>
  <c r="W189" i="8"/>
  <c r="W188" i="8"/>
  <c r="W187" i="8"/>
  <c r="W186" i="8"/>
  <c r="W185" i="8"/>
  <c r="W184" i="8"/>
  <c r="W183" i="8"/>
  <c r="W179" i="8"/>
  <c r="W176" i="8"/>
  <c r="W174" i="8"/>
  <c r="W173" i="8"/>
  <c r="W172" i="8"/>
  <c r="W171" i="8"/>
  <c r="W170" i="8"/>
  <c r="W169" i="8"/>
  <c r="W168" i="8"/>
  <c r="W167" i="8"/>
  <c r="W163" i="8"/>
  <c r="W160" i="8"/>
  <c r="W159" i="8"/>
  <c r="W158" i="8"/>
  <c r="W157" i="8"/>
  <c r="W156" i="8"/>
  <c r="W154" i="8"/>
  <c r="W153" i="8"/>
  <c r="W152" i="8"/>
  <c r="W150" i="8"/>
  <c r="W149" i="8"/>
  <c r="W148" i="8"/>
  <c r="W147" i="8"/>
  <c r="W146" i="8"/>
  <c r="W145" i="8"/>
  <c r="W144" i="8"/>
  <c r="W143" i="8"/>
  <c r="W142" i="8"/>
  <c r="W141" i="8"/>
  <c r="W140" i="8"/>
  <c r="W136" i="8"/>
  <c r="W134" i="8"/>
  <c r="W133" i="8"/>
  <c r="W129" i="8"/>
  <c r="W126" i="8"/>
  <c r="W125" i="8"/>
  <c r="W124" i="8"/>
  <c r="W120" i="8"/>
  <c r="W117" i="8"/>
  <c r="W115" i="8"/>
  <c r="W114" i="8"/>
  <c r="W113" i="8"/>
  <c r="W112" i="8"/>
  <c r="W111" i="8"/>
  <c r="W110" i="8"/>
  <c r="W109" i="8"/>
  <c r="W106" i="8"/>
  <c r="W105" i="8"/>
  <c r="W104" i="8"/>
  <c r="W103" i="8"/>
  <c r="W102" i="8"/>
  <c r="W101" i="8"/>
  <c r="W100" i="8"/>
  <c r="W99" i="8"/>
  <c r="W98" i="8"/>
  <c r="W97" i="8"/>
  <c r="W96" i="8"/>
  <c r="W94"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19" i="8"/>
  <c r="W18" i="8"/>
  <c r="W17" i="8"/>
  <c r="W16" i="8"/>
  <c r="W15" i="8"/>
  <c r="E32" i="8"/>
  <c r="E22" i="8"/>
  <c r="E14" i="8"/>
  <c r="W11" i="8"/>
  <c r="E116" i="8" l="1"/>
  <c r="E108" i="8"/>
  <c r="E93" i="8"/>
  <c r="E27" i="8"/>
  <c r="E301" i="8" l="1"/>
  <c r="E461" i="8" l="1"/>
  <c r="E460" i="8" s="1"/>
  <c r="E434" i="8" l="1"/>
  <c r="T466" i="8"/>
  <c r="E459" i="8"/>
  <c r="E453" i="8"/>
  <c r="E452" i="8" s="1"/>
  <c r="E451" i="8"/>
  <c r="E437" i="8"/>
  <c r="E430" i="8"/>
  <c r="E427" i="8"/>
  <c r="E419" i="8"/>
  <c r="E205" i="8"/>
  <c r="E433" i="8" l="1"/>
  <c r="E417" i="8" s="1"/>
  <c r="E418" i="8"/>
  <c r="E415" i="8" l="1"/>
  <c r="E414" i="8" s="1"/>
  <c r="E413" i="8"/>
  <c r="E411" i="8"/>
  <c r="E410" i="8" s="1"/>
  <c r="E409" i="8"/>
  <c r="E407" i="8"/>
  <c r="E406" i="8" s="1"/>
  <c r="E405" i="8"/>
  <c r="E240" i="8" l="1"/>
  <c r="E247" i="8" l="1"/>
  <c r="E228" i="8" l="1"/>
  <c r="E239" i="8"/>
  <c r="E234" i="8" s="1"/>
  <c r="E233" i="8" s="1"/>
  <c r="E227" i="8" l="1"/>
  <c r="E265" i="8" l="1"/>
  <c r="E266" i="8"/>
  <c r="E207" i="8" l="1"/>
  <c r="E178" i="8" l="1"/>
  <c r="E177" i="8"/>
  <c r="E132" i="8"/>
  <c r="E26" i="8"/>
  <c r="E131" i="8"/>
  <c r="E162" i="8"/>
  <c r="E161" i="8"/>
  <c r="E365" i="8"/>
  <c r="E403" i="8"/>
  <c r="E402" i="8" s="1"/>
  <c r="E257" i="8"/>
  <c r="E258" i="8"/>
  <c r="E119" i="8"/>
  <c r="E122" i="8"/>
  <c r="E123" i="8"/>
  <c r="E128" i="8"/>
  <c r="E127" i="8" s="1"/>
  <c r="E252" i="8"/>
  <c r="E254" i="8"/>
  <c r="E261" i="8"/>
  <c r="E262" i="8"/>
  <c r="E118" i="8"/>
  <c r="E135" i="8"/>
  <c r="E130" i="8" s="1"/>
  <c r="E151" i="8"/>
  <c r="E155" i="8"/>
  <c r="E139" i="8"/>
  <c r="E175" i="8"/>
  <c r="E166" i="8"/>
  <c r="E199" i="8"/>
  <c r="E208" i="8"/>
  <c r="E211" i="8"/>
  <c r="E210" i="8" s="1"/>
  <c r="E182" i="8"/>
  <c r="E217" i="8"/>
  <c r="E216" i="8" s="1"/>
  <c r="E215" i="8" s="1"/>
  <c r="E223" i="8"/>
  <c r="E222" i="8" s="1"/>
  <c r="E221" i="8" s="1"/>
  <c r="E272" i="8"/>
  <c r="E273" i="8"/>
  <c r="E291" i="8"/>
  <c r="E284" i="8" s="1"/>
  <c r="E286" i="8"/>
  <c r="E449" i="8"/>
  <c r="E448" i="8" s="1"/>
  <c r="E439" i="8" s="1"/>
  <c r="E441" i="8"/>
  <c r="E440" i="8" s="1"/>
  <c r="E13" i="8"/>
  <c r="E12" i="8" s="1"/>
  <c r="E9" i="8"/>
  <c r="E8" i="8"/>
  <c r="E7" i="8"/>
  <c r="E299" i="8" l="1"/>
  <c r="E300" i="8"/>
  <c r="E245" i="8"/>
  <c r="E243" i="8" s="1"/>
  <c r="E242" i="8" s="1"/>
  <c r="E226" i="8" s="1"/>
  <c r="E164" i="8"/>
  <c r="E246" i="8"/>
  <c r="E137" i="8"/>
  <c r="E107" i="8"/>
  <c r="E95" i="8" s="1"/>
  <c r="E31" i="8" s="1"/>
  <c r="E285" i="8"/>
  <c r="E264" i="8"/>
  <c r="E181" i="8"/>
  <c r="E165" i="8"/>
  <c r="E138" i="8"/>
  <c r="E271" i="8"/>
  <c r="E180" i="8"/>
  <c r="E121" i="8"/>
  <c r="E30" i="8" l="1"/>
  <c r="E21" i="8" l="1"/>
  <c r="E20" i="8" s="1"/>
  <c r="E6" i="8" s="1"/>
</calcChain>
</file>

<file path=xl/sharedStrings.xml><?xml version="1.0" encoding="utf-8"?>
<sst xmlns="http://schemas.openxmlformats.org/spreadsheetml/2006/main" count="5030" uniqueCount="1966">
  <si>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</si>
  <si>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</si>
  <si>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</si>
  <si>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</si>
  <si>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</si>
  <si>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</si>
  <si>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</si>
  <si>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</si>
  <si>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</si>
  <si>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</si>
  <si>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</si>
  <si>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</si>
  <si>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</si>
  <si>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</si>
  <si>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</si>
  <si>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</si>
  <si>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</si>
  <si>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</si>
  <si>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</si>
  <si>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</si>
  <si>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</si>
  <si>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</si>
  <si>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</si>
  <si>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</si>
  <si>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</si>
  <si>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</si>
  <si>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</si>
  <si>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</si>
  <si>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</si>
  <si>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</si>
  <si>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</si>
  <si>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</si>
  <si>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</si>
  <si>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</si>
  <si>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</si>
  <si>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</si>
  <si>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</si>
  <si>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</si>
  <si>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</si>
  <si>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</si>
  <si>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</si>
  <si>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</si>
  <si>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</si>
  <si>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</si>
  <si>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</si>
  <si>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</si>
  <si>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</si>
  <si>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</si>
  <si>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</si>
  <si>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</si>
  <si>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</si>
  <si>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</si>
  <si>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</si>
  <si>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</si>
  <si>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</si>
  <si>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</si>
  <si>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</si>
  <si>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</si>
  <si>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</si>
  <si>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</si>
  <si>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</si>
  <si>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</si>
  <si>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</si>
  <si>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</si>
  <si>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</si>
  <si>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</si>
  <si>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</si>
  <si>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</si>
  <si>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</si>
  <si>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</si>
  <si>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</si>
  <si>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</si>
  <si>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</si>
  <si>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</si>
  <si>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</si>
  <si>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</si>
  <si>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</si>
  <si>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</si>
  <si>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</si>
  <si>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</si>
  <si>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</si>
  <si>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</si>
  <si>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</si>
  <si>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</si>
  <si>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</si>
  <si>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</si>
  <si>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</si>
  <si>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</si>
  <si>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</si>
  <si>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</si>
  <si>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</si>
  <si>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</si>
  <si>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</si>
  <si>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</si>
  <si>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</si>
  <si>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</si>
  <si>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</si>
  <si>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</si>
  <si>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</si>
  <si>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</si>
  <si>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</si>
  <si>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</si>
  <si>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</si>
  <si>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</si>
  <si>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</si>
  <si>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</si>
  <si>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</si>
  <si>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</si>
  <si>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</si>
  <si>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</si>
  <si>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</si>
  <si>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</si>
  <si>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</si>
  <si>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</si>
  <si>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</si>
  <si>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</si>
  <si>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</si>
  <si>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</si>
  <si>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</si>
  <si>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</si>
  <si>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</si>
  <si>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</si>
  <si>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</si>
  <si>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</si>
  <si>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</si>
  <si>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</si>
  <si>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</si>
  <si>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</si>
  <si>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</si>
  <si>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</si>
  <si>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</si>
  <si>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</si>
  <si>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</si>
  <si>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</si>
  <si>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</si>
  <si>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</si>
  <si>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</si>
  <si>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</si>
  <si>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</si>
  <si>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</si>
  <si>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</si>
  <si>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</si>
  <si>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</si>
  <si>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</si>
  <si>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</si>
  <si>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</si>
  <si>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</si>
  <si>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</si>
  <si>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</si>
  <si>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</si>
  <si>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</si>
  <si>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</si>
  <si>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</si>
  <si>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</si>
  <si>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</si>
  <si>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</si>
  <si>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</si>
  <si>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</si>
  <si>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</si>
  <si>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</si>
  <si>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</si>
  <si>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</si>
  <si>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</si>
  <si>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</si>
  <si>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</si>
  <si>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</si>
  <si>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</si>
  <si>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</si>
  <si>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</si>
  <si>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</si>
  <si>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</si>
  <si>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</si>
  <si>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</si>
  <si>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</si>
  <si>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</si>
  <si>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</si>
  <si>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</si>
  <si>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</si>
  <si>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</si>
  <si>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</si>
  <si>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</si>
  <si>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</si>
  <si>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</si>
  <si>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</si>
  <si>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</si>
  <si>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</si>
  <si>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</si>
  <si>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</si>
  <si>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</si>
  <si>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</si>
  <si>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</si>
  <si>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</si>
  <si>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</si>
  <si>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</si>
  <si>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</si>
  <si>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</si>
  <si>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</si>
  <si>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</si>
  <si>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</si>
  <si>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</si>
  <si>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</si>
  <si>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</si>
  <si>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</si>
  <si>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</si>
  <si>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</si>
  <si>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</si>
  <si>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</si>
  <si>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</si>
  <si>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</si>
  <si>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</si>
  <si>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</si>
  <si>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</si>
  <si>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</si>
  <si>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</si>
  <si>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</si>
  <si>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</si>
  <si>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</si>
  <si>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</si>
  <si>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</si>
  <si>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</si>
  <si>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</si>
  <si>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</si>
  <si>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</si>
  <si>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</si>
  <si>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</si>
  <si>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</si>
  <si>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</si>
  <si>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</si>
  <si>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</si>
  <si>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</si>
  <si>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</si>
  <si>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</si>
  <si>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</si>
  <si>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</si>
  <si>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</si>
  <si>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</si>
  <si>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</si>
  <si>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</si>
  <si>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</si>
  <si>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</si>
  <si>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</si>
  <si>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</si>
  <si>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</si>
  <si>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</si>
  <si>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</si>
  <si>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</si>
  <si>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</si>
  <si>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</si>
  <si>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</si>
  <si>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</si>
  <si>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</si>
  <si>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</si>
  <si>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</si>
  <si>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</si>
  <si>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</si>
  <si>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</si>
  <si>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</si>
  <si>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</si>
  <si>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</si>
  <si>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</si>
  <si>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</si>
  <si>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</si>
  <si>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</si>
  <si>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</si>
  <si>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</si>
  <si>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</si>
  <si>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</si>
  <si>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</si>
  <si>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</si>
  <si>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</si>
  <si>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</si>
  <si>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</si>
  <si>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</si>
  <si>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</si>
  <si>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</si>
  <si>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</si>
  <si>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</si>
  <si>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</si>
  <si>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</si>
  <si>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</si>
  <si>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</si>
  <si>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</si>
  <si>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</si>
  <si>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</si>
  <si>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</si>
  <si>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</si>
  <si>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</si>
  <si>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</si>
  <si>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</si>
  <si>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</si>
  <si>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</si>
  <si>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</si>
  <si>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</si>
  <si>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</si>
  <si>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</si>
  <si>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</si>
  <si>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</si>
  <si>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</si>
  <si>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</si>
  <si>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</si>
  <si>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</si>
  <si>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</si>
  <si>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</si>
  <si>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</si>
  <si>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</si>
  <si>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</si>
  <si>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</si>
  <si>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</si>
  <si>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</si>
  <si>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</si>
  <si>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</si>
  <si>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</si>
  <si>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</si>
  <si>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</si>
  <si>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</si>
  <si>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</si>
  <si>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</si>
  <si>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</si>
  <si>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</si>
  <si>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</si>
  <si>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</si>
  <si>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</si>
  <si>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</si>
  <si>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</si>
  <si>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</si>
  <si>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</si>
  <si>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</si>
  <si>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</si>
  <si>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</si>
  <si>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</si>
  <si>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</si>
  <si>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</si>
  <si>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</si>
  <si>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</si>
  <si>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</si>
  <si>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</si>
  <si>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</si>
  <si>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</si>
  <si>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</si>
  <si>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</si>
  <si>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</si>
  <si>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</si>
  <si>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</si>
  <si>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</si>
  <si>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</si>
  <si>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</si>
  <si>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</si>
  <si>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</si>
  <si>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</si>
  <si>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</si>
  <si>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</si>
  <si>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</si>
  <si>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</si>
  <si>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</si>
  <si>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</si>
  <si>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</si>
  <si>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</si>
  <si>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</si>
  <si>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</si>
  <si>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</si>
  <si>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</si>
  <si>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</si>
  <si>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</si>
  <si>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</si>
  <si>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</si>
  <si>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</si>
  <si>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</si>
  <si>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</si>
  <si>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</si>
  <si>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</si>
  <si>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</si>
  <si>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</si>
  <si>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</si>
  <si>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</si>
  <si>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</si>
  <si>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</si>
  <si>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</si>
  <si>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</si>
  <si>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</si>
  <si>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</si>
  <si>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</si>
  <si>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</si>
  <si>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</si>
  <si>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</si>
  <si>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</si>
  <si>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</si>
  <si>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</si>
  <si>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</si>
  <si>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</si>
  <si>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</si>
  <si>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</si>
  <si>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</si>
  <si>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</si>
  <si>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</si>
  <si>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</si>
  <si>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</si>
  <si>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</si>
  <si>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</si>
  <si>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</si>
  <si>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</si>
  <si>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</si>
  <si>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</si>
  <si>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</si>
  <si>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</si>
  <si>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</si>
  <si>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</si>
  <si>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</si>
  <si>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</si>
  <si>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</si>
  <si>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</si>
  <si>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</si>
  <si>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</si>
  <si>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</si>
  <si>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</si>
  <si>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</si>
  <si>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</si>
  <si>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</si>
  <si>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</si>
  <si>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</si>
  <si>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</si>
  <si>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</si>
  <si>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</si>
  <si>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</si>
  <si>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</si>
  <si>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</si>
  <si>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</si>
  <si>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</si>
  <si>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</si>
  <si>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</si>
  <si>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</si>
  <si>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</si>
  <si>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</si>
  <si>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</si>
  <si>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</si>
  <si>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</si>
  <si>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</si>
  <si>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</si>
  <si>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</si>
  <si>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</si>
  <si>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</si>
  <si>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</si>
  <si>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</si>
  <si>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</si>
  <si>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</si>
  <si>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</si>
  <si>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</si>
  <si>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</si>
  <si>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</si>
  <si>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</si>
  <si>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</si>
  <si>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</si>
  <si>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</si>
  <si>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</si>
  <si>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</si>
  <si>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</si>
  <si>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</si>
  <si>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</si>
  <si>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</si>
  <si>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</si>
  <si>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</si>
  <si>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</si>
  <si>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</si>
  <si>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</si>
  <si>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</si>
  <si>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</si>
  <si>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</si>
  <si>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</si>
  <si>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</si>
  <si>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</si>
  <si>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</si>
  <si>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</si>
  <si>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</si>
  <si>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</si>
  <si>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</si>
  <si>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</si>
  <si>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</si>
  <si>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</si>
  <si>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</si>
  <si>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</si>
  <si>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</si>
  <si>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</si>
  <si>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</si>
  <si>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</si>
  <si>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</si>
  <si>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</si>
  <si>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</si>
  <si>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</si>
  <si>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</si>
  <si>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</si>
  <si>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</si>
  <si>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</si>
  <si>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</si>
  <si>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</si>
  <si>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</si>
  <si>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</si>
  <si>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</si>
  <si>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</si>
  <si>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</si>
  <si>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</si>
  <si>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</si>
  <si>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</si>
  <si>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</si>
  <si>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</si>
  <si>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</si>
  <si>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</si>
  <si>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</si>
  <si>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</si>
  <si>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</si>
  <si>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</si>
  <si>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</si>
  <si>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</si>
  <si>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</si>
  <si>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</si>
  <si>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</si>
  <si>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</si>
  <si>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</si>
  <si>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</si>
  <si>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</si>
  <si>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</si>
  <si>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</si>
  <si>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</si>
  <si>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</si>
  <si>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</si>
  <si>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</si>
  <si>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</si>
  <si>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</si>
  <si>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</si>
  <si>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</si>
  <si>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</si>
  <si>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</si>
  <si>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</si>
  <si>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</si>
  <si>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</si>
  <si>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</si>
  <si>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</si>
  <si>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</si>
  <si>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</si>
  <si>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</si>
  <si>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</si>
  <si>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</si>
  <si>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</si>
  <si>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</si>
  <si>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</si>
  <si>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</si>
  <si>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</si>
  <si>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</si>
  <si>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</si>
  <si>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</si>
  <si>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</si>
  <si>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</si>
  <si>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</si>
  <si>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</si>
  <si>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</si>
  <si>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</si>
  <si>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</si>
  <si>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</si>
  <si>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</si>
  <si>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</si>
  <si>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</si>
  <si>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</si>
  <si>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</si>
  <si>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</si>
  <si>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</si>
  <si>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</si>
  <si>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</si>
  <si>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</si>
  <si>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</si>
  <si>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</si>
  <si>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</si>
  <si>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</si>
  <si>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</si>
  <si>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</si>
  <si>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</si>
  <si>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</si>
  <si>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</si>
  <si>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</si>
  <si>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</si>
  <si>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</si>
  <si>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</si>
  <si>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</si>
  <si>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</si>
  <si>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</si>
  <si>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</si>
  <si>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</si>
  <si>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</si>
  <si>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</si>
  <si>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</si>
  <si>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</si>
  <si>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</si>
  <si>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</si>
  <si>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</si>
  <si>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</si>
  <si>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</si>
  <si>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</si>
  <si>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</si>
  <si>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</si>
  <si>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</si>
  <si>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</si>
  <si>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</si>
  <si>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</si>
  <si>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</si>
  <si>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</si>
  <si>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</si>
  <si>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</si>
  <si>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</si>
  <si>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</si>
  <si>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</si>
  <si>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</si>
  <si>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</si>
  <si>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</si>
  <si>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</si>
  <si>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</si>
  <si>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</si>
  <si>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</si>
  <si>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</si>
  <si>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</si>
  <si>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</si>
  <si>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</si>
  <si>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</si>
  <si>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</si>
  <si>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</si>
  <si>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</si>
  <si>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</si>
  <si>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</si>
  <si>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</si>
  <si>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</si>
  <si>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</si>
  <si>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</si>
  <si>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</si>
  <si>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</si>
  <si>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</si>
  <si>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</si>
  <si>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</si>
  <si>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</si>
  <si>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</si>
  <si>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</si>
  <si>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</si>
  <si>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</si>
  <si>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</si>
  <si>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</si>
  <si>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</si>
  <si>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</si>
  <si>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</si>
  <si>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</si>
  <si>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</si>
  <si>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</si>
  <si>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</si>
  <si>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</si>
  <si>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</si>
  <si>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</si>
  <si>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</si>
  <si>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</si>
  <si>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</si>
  <si>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</si>
  <si>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</si>
  <si>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</si>
  <si>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</si>
  <si>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</si>
  <si>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</si>
  <si>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</si>
  <si>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</si>
  <si>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</si>
  <si>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</si>
  <si>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</si>
  <si>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</si>
  <si>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</si>
  <si>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</si>
  <si>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</si>
  <si>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</si>
  <si>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</si>
  <si>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</si>
  <si>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</si>
  <si>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</si>
  <si>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</si>
  <si>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</si>
  <si>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</si>
  <si>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</si>
  <si>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</si>
  <si>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</si>
  <si>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</si>
  <si>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</si>
  <si>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</si>
  <si>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</si>
  <si>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</si>
  <si>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</si>
  <si>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</si>
  <si>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</si>
  <si>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</si>
  <si>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</si>
  <si>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</si>
  <si>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</si>
  <si>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</si>
  <si>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</si>
  <si>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</si>
  <si>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</si>
  <si>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</si>
  <si>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</si>
  <si>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</si>
  <si>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</si>
  <si>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</si>
  <si>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</si>
  <si>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</si>
  <si>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</si>
  <si>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</si>
  <si>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</si>
  <si>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</si>
  <si>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</si>
  <si>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</si>
  <si>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</si>
  <si>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</si>
  <si>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</si>
  <si>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</si>
  <si>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</si>
  <si>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</si>
  <si>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</si>
  <si>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</si>
  <si>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</si>
  <si>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</si>
  <si>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</si>
  <si>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</si>
  <si>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</si>
  <si>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</si>
  <si>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</si>
  <si>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</si>
  <si>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</si>
  <si>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</si>
  <si>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</si>
  <si>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</si>
  <si>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</si>
  <si>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</si>
  <si>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</si>
  <si>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</si>
  <si>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</si>
  <si>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</si>
  <si>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</si>
  <si>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</si>
  <si>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</si>
  <si>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</si>
  <si>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</si>
  <si>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</si>
  <si>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</si>
  <si>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</si>
  <si>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</si>
  <si>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</si>
  <si>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</si>
  <si>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</si>
  <si>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</si>
  <si>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</si>
  <si>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</si>
  <si>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</si>
  <si>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</si>
  <si>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</si>
  <si>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</si>
  <si>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</si>
  <si>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</si>
  <si>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</si>
  <si>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</si>
  <si>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</si>
  <si>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</si>
  <si>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</si>
  <si>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</si>
  <si>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</si>
  <si>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</si>
  <si>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</si>
  <si>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</si>
  <si>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</si>
  <si>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</si>
  <si>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</si>
  <si>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</si>
  <si>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</si>
  <si>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</si>
  <si>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</si>
  <si>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</si>
  <si>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</si>
  <si>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</si>
  <si>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</si>
  <si>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</si>
  <si>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</si>
  <si>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</si>
  <si>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</si>
  <si>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</si>
  <si>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</si>
  <si>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</si>
  <si>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</si>
  <si>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</si>
  <si>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</si>
  <si>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</si>
  <si>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</si>
  <si>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</si>
  <si>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</si>
  <si>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</si>
  <si>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</si>
  <si>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</si>
  <si>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</si>
  <si>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</si>
  <si>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</si>
  <si>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</si>
  <si>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</si>
  <si>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</si>
  <si>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</si>
  <si>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</si>
  <si>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</si>
  <si>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</si>
  <si>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</si>
  <si>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</si>
  <si>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</si>
  <si>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</si>
  <si>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</si>
  <si>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</si>
  <si>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</si>
  <si>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</si>
  <si>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</si>
  <si>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</si>
  <si>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</si>
  <si>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</si>
  <si>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</si>
  <si>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</si>
  <si>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</si>
  <si>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</si>
  <si>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</si>
  <si>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</si>
  <si>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</si>
  <si>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</si>
  <si>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</si>
  <si>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</si>
  <si>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</si>
  <si>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</si>
  <si>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</si>
  <si>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</si>
  <si>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</si>
  <si>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</si>
  <si>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</si>
  <si>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</si>
  <si>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</si>
  <si>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</si>
  <si>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</si>
  <si>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</si>
  <si>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</si>
  <si>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</si>
  <si>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</si>
  <si>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</si>
  <si>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</si>
  <si>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</si>
  <si>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</si>
  <si>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</si>
  <si>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</si>
  <si>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</si>
  <si>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</si>
  <si>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</si>
  <si>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</si>
  <si>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</si>
  <si>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</si>
  <si>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</si>
  <si>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</si>
  <si>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</si>
  <si>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</si>
  <si>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</si>
  <si>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</si>
  <si>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</si>
  <si>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</si>
  <si>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</si>
  <si>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</si>
  <si>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</si>
  <si>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</si>
  <si>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</si>
  <si>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</si>
  <si>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</si>
  <si>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</si>
  <si>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</si>
  <si>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</si>
  <si>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</si>
  <si>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</si>
  <si>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</si>
  <si>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</si>
  <si>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</si>
  <si>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</si>
  <si>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</si>
  <si>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</si>
  <si>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</si>
  <si>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</si>
  <si>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</si>
  <si>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</si>
  <si>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</si>
  <si>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</si>
  <si>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</si>
  <si>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</si>
  <si>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</si>
  <si>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</si>
  <si>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</si>
  <si>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</si>
  <si>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</si>
  <si>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</si>
  <si>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</si>
  <si>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</si>
  <si>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</si>
  <si>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</si>
  <si>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</si>
  <si>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</si>
  <si>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</si>
  <si>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</si>
  <si>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</si>
  <si>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</si>
  <si>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</si>
  <si>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</si>
  <si>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</si>
  <si>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</si>
  <si>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</si>
  <si>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</si>
  <si>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</si>
  <si>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</si>
  <si>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</si>
  <si>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</si>
  <si>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</si>
  <si>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</si>
  <si>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</si>
  <si>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</si>
  <si>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</si>
  <si>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</si>
  <si>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</si>
  <si>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</si>
  <si>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</si>
  <si>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</si>
  <si>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</si>
  <si>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</si>
  <si>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</si>
  <si>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</si>
  <si>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</si>
  <si>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</si>
  <si>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</si>
  <si>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</si>
  <si>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</si>
  <si>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</si>
  <si>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</si>
  <si>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</si>
  <si>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</si>
  <si>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</si>
  <si>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</si>
  <si>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</si>
  <si>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</si>
  <si>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</si>
  <si>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</si>
  <si>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</si>
  <si>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</si>
  <si>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</si>
  <si>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</si>
  <si>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</si>
  <si>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</si>
  <si>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</si>
  <si>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</si>
  <si>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</si>
  <si>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</si>
  <si>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</si>
  <si>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</si>
  <si>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</si>
  <si>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</si>
  <si>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</si>
  <si>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</si>
  <si>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</si>
  <si>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</si>
  <si>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</si>
  <si>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</si>
  <si>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</si>
  <si>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</si>
  <si>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</si>
  <si>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</si>
  <si>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</si>
  <si>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</si>
  <si>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</si>
  <si>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</si>
  <si>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</si>
  <si>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</si>
  <si>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</si>
  <si>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</si>
  <si>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</si>
  <si>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</si>
  <si>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</si>
  <si>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</si>
  <si>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</si>
  <si>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</si>
  <si>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</si>
  <si>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</si>
  <si>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</si>
  <si>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</si>
  <si>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</si>
  <si>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</si>
  <si>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</si>
  <si>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</si>
  <si>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</si>
  <si>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</si>
  <si>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</si>
  <si>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</si>
  <si>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</si>
  <si>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</si>
  <si>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</si>
  <si>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</si>
  <si>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</si>
  <si>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</si>
  <si>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</si>
  <si>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</si>
  <si>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</si>
  <si>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</si>
  <si>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</si>
  <si>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</si>
  <si>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</si>
  <si>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</si>
  <si>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</si>
  <si>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</si>
  <si>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</si>
  <si>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</si>
  <si>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</si>
  <si>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</si>
  <si>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</si>
  <si>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</si>
  <si>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</si>
  <si>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</si>
  <si>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</si>
  <si>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</si>
  <si>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</si>
  <si>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</si>
  <si>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</si>
  <si>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</si>
  <si>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</si>
  <si>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</si>
  <si>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</si>
  <si>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</si>
  <si>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</si>
  <si>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FIDEICOMITENTE ADHERENTE</t>
  </si>
  <si>
    <t>201209J0U01549</t>
  </si>
  <si>
    <t>SAN MARTÍN TEXMELUCAN-TLAXCALA-EL MOLINITO</t>
  </si>
  <si>
    <t>AMPLIACIÓN DE LA CONSECIÓN, A FIN DE QUE CAPUFE RECUPERE LAS APORTACIONES HECHAS AL FIDEICOMISO.</t>
  </si>
  <si>
    <t>BANCO MONEX</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</si>
  <si>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</si>
  <si>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</si>
  <si>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</si>
  <si>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</si>
  <si>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</si>
  <si>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</si>
  <si>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</si>
  <si>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</si>
  <si>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</si>
  <si>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</si>
  <si>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</si>
  <si>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</si>
  <si>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</si>
  <si>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</si>
  <si>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</si>
  <si>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</si>
  <si>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</si>
  <si>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</si>
  <si>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</si>
  <si>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</si>
  <si>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</si>
  <si>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</si>
  <si>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</si>
  <si>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</si>
  <si>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</si>
  <si>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</si>
  <si>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</si>
  <si>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</si>
  <si>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</si>
  <si>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</si>
  <si>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</si>
  <si>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</si>
  <si>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</si>
  <si>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</si>
  <si>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</si>
  <si>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</si>
  <si>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</si>
  <si>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</si>
  <si>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</si>
  <si>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</si>
  <si>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</si>
  <si>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</si>
  <si>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</si>
  <si>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</si>
  <si>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</si>
  <si>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</si>
  <si>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</si>
  <si>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</si>
  <si>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</si>
  <si>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</si>
  <si>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</si>
  <si>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</si>
  <si>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</si>
  <si>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</si>
  <si>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</si>
  <si>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</si>
  <si>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</si>
  <si>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</si>
  <si>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</si>
  <si>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</si>
  <si>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</si>
  <si>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</si>
  <si>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</si>
  <si>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</si>
  <si>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</si>
  <si>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</si>
  <si>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</si>
  <si>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</si>
  <si>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</si>
  <si>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</si>
  <si>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</si>
  <si>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</si>
  <si>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</si>
  <si>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</si>
  <si>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</si>
  <si>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</si>
  <si>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</si>
  <si>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</si>
  <si>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</si>
  <si>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</si>
  <si>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</si>
  <si>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</si>
  <si>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</si>
  <si>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</si>
  <si>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</si>
  <si>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</si>
  <si>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</si>
  <si>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</si>
  <si>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</si>
  <si>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</si>
  <si>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</si>
  <si>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</si>
  <si>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</si>
  <si>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</si>
  <si>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</si>
  <si>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</si>
  <si>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</si>
  <si>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</si>
  <si>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</si>
  <si>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</si>
  <si>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</si>
  <si>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</si>
  <si>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</si>
  <si>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</si>
  <si>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</si>
  <si>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</si>
  <si>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</si>
  <si>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</si>
  <si>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</si>
  <si>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</si>
  <si>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</si>
  <si>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</si>
  <si>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</si>
  <si>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</si>
  <si>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</si>
  <si>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</si>
  <si>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</si>
  <si>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</si>
  <si>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</si>
  <si>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</si>
  <si>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</si>
  <si>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</si>
  <si>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</si>
  <si>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</si>
  <si>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</si>
  <si>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</si>
  <si>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</si>
  <si>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</si>
  <si>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</si>
  <si>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</si>
  <si>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</si>
  <si>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</si>
  <si>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</si>
  <si>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</si>
  <si>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</si>
  <si>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</si>
  <si>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</si>
  <si>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</si>
  <si>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</si>
  <si>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</si>
  <si>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</si>
  <si>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</si>
  <si>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</si>
  <si>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</si>
  <si>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</si>
  <si>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</si>
  <si>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</si>
  <si>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</si>
  <si>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</si>
  <si>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</si>
  <si>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</si>
  <si>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</si>
  <si>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</si>
  <si>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</si>
  <si>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</si>
  <si>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</si>
  <si>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</si>
  <si>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</si>
  <si>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</si>
  <si>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</si>
  <si>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</si>
  <si>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</si>
  <si>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</si>
  <si>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</si>
  <si>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</si>
  <si>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</si>
  <si>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</si>
  <si>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</si>
  <si>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</si>
  <si>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</si>
  <si>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</si>
  <si>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</si>
  <si>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</si>
  <si>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</si>
  <si>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</si>
  <si>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</si>
  <si>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</si>
  <si>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</si>
  <si>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</si>
  <si>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</si>
  <si>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</si>
  <si>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</si>
  <si>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</si>
  <si>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</si>
  <si>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</si>
  <si>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</si>
  <si>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</si>
  <si>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</si>
  <si>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</si>
  <si>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</si>
  <si>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</si>
  <si>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</si>
  <si>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</si>
  <si>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</si>
  <si>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</si>
  <si>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</si>
  <si>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</si>
  <si>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</si>
  <si>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</si>
  <si>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</si>
  <si>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</si>
  <si>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</si>
  <si>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</si>
  <si>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</si>
  <si>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</si>
  <si>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</si>
  <si>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</si>
  <si>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</si>
  <si>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</si>
  <si>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</si>
  <si>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</si>
  <si>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</si>
  <si>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</si>
  <si>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</si>
  <si>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</si>
  <si>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</si>
  <si>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</si>
  <si>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</si>
  <si>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</si>
  <si>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</si>
  <si>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</si>
  <si>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</si>
  <si>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</si>
  <si>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</si>
  <si>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</si>
  <si>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</si>
  <si>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</si>
  <si>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</si>
  <si>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</si>
  <si>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</si>
  <si>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</si>
  <si>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</si>
  <si>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</si>
  <si>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</si>
  <si>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</si>
  <si>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</si>
  <si>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</si>
  <si>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</si>
  <si>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</si>
  <si>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</si>
  <si>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</si>
  <si>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</si>
  <si>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</si>
  <si>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</si>
  <si>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</si>
  <si>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</si>
  <si>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</si>
  <si>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$500,000.00   FECHA: 15/12/2000
OBSERVACIONES: CON FECHA 17 DE JULIO DE 2015, EL ORGANO INTERNO DIO POR CONCLUIDA LA ORDEN DE AUDITORIA NO. 07/2015 CLAVE 370, AL FIDEICOMISO CORRESPONDIENTE AL EJERCICIO 2014.</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</si>
  <si>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</si>
  <si>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</si>
  <si>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$90,710,095.49   FECHA: 28/06/2002
OBSERVACIONES: LOS SALDOS SE INTEGRAN CON LA INFORMACIÓN RECIBIDA RESPONSABILIDAD DEL FIDUCIARIO SANTANDER SERFIN.</t>
  </si>
  <si>
    <t>APORTACIÓN INICIAL:   MONTO: $1.00   FECHA: 17/08/1987
OBSERVACIONES: BANOBRAS NO REPORTA DISPONIBILIDAD, EN VIRTUD DE NO HABER APORTACIONES DE RECURSOS PÚBLICOS.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</si>
  <si>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</si>
  <si>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</si>
  <si>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</si>
  <si>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</si>
  <si>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</si>
  <si>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</si>
  <si>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</si>
  <si>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APORTACIÓN INICIAL:   MONTO: $10,553,923.00   FECHA: 01/02/1983
OBSERVACIONES: -</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</si>
  <si>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</si>
  <si>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</si>
  <si>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</si>
  <si>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</si>
  <si>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</si>
  <si>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</si>
  <si>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</si>
  <si>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</si>
  <si>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</si>
  <si>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</si>
  <si>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</si>
  <si>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</si>
  <si>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</si>
  <si>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</si>
  <si>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</si>
  <si>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</si>
  <si>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</si>
  <si>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</si>
  <si>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</si>
  <si>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</si>
  <si>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</si>
  <si>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</si>
  <si>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</si>
  <si>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</si>
  <si>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</si>
  <si>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</si>
  <si>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</si>
  <si>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</si>
  <si>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</si>
  <si>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</si>
  <si>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</si>
  <si>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</si>
  <si>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</si>
  <si>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</si>
  <si>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</si>
  <si>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</si>
  <si>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</si>
  <si>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</si>
  <si>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</si>
  <si>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</si>
  <si>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</si>
  <si>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</si>
  <si>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</si>
  <si>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$18,000,000.00   FECHA: 30/11/2012
OBSERVACIONES: SALDO DE FLUJO DE EFECTIVO AL 31 DE DICIEMBRE 2015 EN APEGO A LA RECOMENDACIÓN 14-0-04100-02-0050-01-001 DE LA AUDITORIA FINANCIERA Y DE CUMPLIMIENTO 14-0-04100-02-0050 ASF EJERCICIO 2014</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</si>
  <si>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</si>
  <si>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</si>
  <si>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</si>
  <si>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</si>
  <si>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</si>
  <si>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</si>
  <si>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</si>
  <si>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</si>
  <si>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</si>
  <si>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</si>
  <si>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</si>
  <si>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</si>
  <si>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</si>
  <si>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</si>
  <si>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</si>
  <si>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</si>
  <si>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</si>
  <si>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</si>
  <si>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</si>
  <si>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</si>
  <si>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</si>
  <si>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</si>
  <si>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</si>
  <si>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</si>
  <si>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</si>
  <si>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</si>
  <si>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</si>
  <si>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</si>
  <si>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</si>
  <si>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APORTACIÓN INICIAL:   MONTO: $7,542,036,483.00   FECHA: 10/09/2014
OBSERVACIONES: SIN OBSERVACIONES</t>
  </si>
  <si>
    <t>APORTACIÓN INICIAL:   MONTO: $10,000.00   FECHA: 22/12/2000
OBSERVACIONES: LA DISPONIBILIDAD ANTERIOR AL 31 DE DICIEMBRE DE 2016, ESTÁ DETERMINADA DE ACUERDO AL FLUJO DE EFECTIVO DEL CUARTO TRIMESTRE DE 2016.</t>
  </si>
  <si>
    <t>APORTACIÓN INICIAL:   MONTO: $1,036,528.00   FECHA: 17/07/1991
OBSERVACIONES: LA CIFRA DEL SALDO FINAL DEL EJERCICIO 2016 ES DICTAMINADA.</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</si>
  <si>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</si>
  <si>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</si>
  <si>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</si>
  <si>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</si>
  <si>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</si>
  <si>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APORTACIÓN INICIAL:   MONTO: $1,000,000.00   FECHA: 23/04/2003
OBSERVACIONES: LA DISPONIBILIDAD DEL FIDEICOMISO DIFIERE DEL ESTADO DE POSICIÓN FINANCIERA EMITIDO POR EL FIDUCIARIO, EN RAZÓN DE QUE INCLUYE LA CUENTA DE ACREEDORES DIVERSOS Y LOS INTERESES DEVENGADOS POR COBRAR DE INVERSIONES.</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</si>
  <si>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</si>
  <si>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</si>
  <si>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</si>
  <si>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$25,000,000.00   FECHA: 24/11/2017
OBSERVACIONES: EN TERMINOS DE LO ESTABLECIDO EN EL ART 17 DE LOS LINEAMIENTOS GRLES PARA LA PRESTACION DE LOS SERVICIOS DE ASISTENCIA Y DEFENSA LEGAL A QUE SE REFIEREN LAS LEYES ORGANICAS DE LAS SNC Y DEL ORGANISMO DESCENTRALIZADO QUE SE IDENTIFICAN (LINEAMIENTOS), LA UNIDAD RESPONSABLE (UR) ES LA ENCARGADA DE INSTRUIR AL FIDUCIARIO LOS ACTOS TENDIENTES AL CUMPLIMIENTO DE LOS FINES DEL FIDEICOMISO, POR LO QUE NO CUENTA CON COMITE TECNICO (CLAUSULA 3RA DEL CONTRATO DE FISO)</t>
  </si>
  <si>
    <t>APORTACIÓN INICIAL:   MONTO: $68,500,000.00   FECHA: 09/08/2002
OBSERVACIONES: EL FIDUCIARIO ES BANSEFI.LA PARTIDA PRESUPUESTAL AFECTADA ES 7801</t>
  </si>
  <si>
    <t>APORTACIÓN INICIAL:   MONTO: $125,000,000.00   FECHA: 18/09/1978
OBSERVACIONES: NO SE APORTARON RECURSOS PÚBLICOS FEDERALES A ESTE FIDEICOMISO. EN PROCESO DE EXTINCIÓN. EL SALDO REFLEJADO EN EL RENGLON "PATRIMONIO NETO TOTAL AL PERIODO QUE SE REPORTA" DIFIERE EN $4,640 CONTRA EL SALDO DISPONIBLE MOSTRADO EN EL ESTADO DE BALANCE, DICHO IMPORTE CORRESPONDE A DEPÓSITOS PARA EL PAGO DE HONORARIOS POR INSTRUCCIÓN NOTARIAL, MISMOS QUE NO SON APORTACIÓN O PRODUCTO/BENEFICIO PARA EL FIDEICOMISO.</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</si>
  <si>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</si>
  <si>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</si>
  <si>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</si>
  <si>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</si>
  <si>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</si>
  <si>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</si>
  <si>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</si>
  <si>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</si>
  <si>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</si>
  <si>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</si>
  <si>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</si>
  <si>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</si>
  <si>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</si>
  <si>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</si>
  <si>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</si>
  <si>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</si>
  <si>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</si>
  <si>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</si>
  <si>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</si>
  <si>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$208,291,000.00   FECHA: 24/02/2009
OBSERVACIONES: EL RUBRO DE LOS "EGRESOS ACUMULADOS EN EL PERIODO QUE SE REPORTA" CONSIDERA ANTICIPO A PROYECTOS E IMPUESTOS (I.V.A,)</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</si>
  <si>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</si>
  <si>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</si>
  <si>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</si>
  <si>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</si>
  <si>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</si>
  <si>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</si>
  <si>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</si>
  <si>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</si>
  <si>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HONORARIOS, IMPUESTOS DIVERSOS, VARIACION CAMBIARIA, ESTIMACIONES, CASTIGOS Y OTROS EGRESOS.
CUMPLIMIENTO DE LA MISIÓN:
EL FIDEICOMISO CUENTA CON RECURSOS QUE CONSTITUYEN FONDOS DE GARANTIA QUE PERMITIRAN ACCEDER A CREDITOS A DIVERSAS PYMES.</t>
  </si>
  <si>
    <t>DESTINO: EN EL PERIODO QUE SE REPORTA EL IMPORTE DE LOS EGRESOS ACUMULADOS CORRESPONDE A HONORARIOS, IMPUESTOS DIVERSOS Y FLUCTUACION CAMBIARIA.
CUMPLIMIENTO DE LA MISIÓN:
EN EL PERIODO QUE SE REPORTA SE CUMPLEN LA MISION Y FINES DEL FIDEICOMISO.</t>
  </si>
  <si>
    <t>DESTINO: EN EL PERIODO QUE SE REPORTA NO SE REALIZARON EGRESOS.
CUMPLIMIENTO DE LA MISIÓN:
EL FONDO DEL FIDEICOMISO QUEDO ESTABLECIDO PARA EL CUMPLIMIENTO DE LOS FINES.</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</si>
  <si>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</si>
  <si>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</si>
  <si>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</si>
  <si>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</si>
  <si>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GASTOS DE VENTA Y GASTOS FINANCIEROS.
CUMPLIMIENTO DE LA MISIÓN:
APOYO A LA DIVULGACION DE DIVERSAS MANIFESTACIONES ARTISTICAS EN MEXICO.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</si>
  <si>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</si>
  <si>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</si>
  <si>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</si>
  <si>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</si>
  <si>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</si>
  <si>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</si>
  <si>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</si>
  <si>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</si>
  <si>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</si>
  <si>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</si>
  <si>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</si>
  <si>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</si>
  <si>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</si>
  <si>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</si>
  <si>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</si>
  <si>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</si>
  <si>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</si>
  <si>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</si>
  <si>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</si>
  <si>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</si>
  <si>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</si>
  <si>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</si>
  <si>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</si>
  <si>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</si>
  <si>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</si>
  <si>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</si>
  <si>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</si>
  <si>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</si>
  <si>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</si>
  <si>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</si>
  <si>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</si>
  <si>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</si>
  <si>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</si>
  <si>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</si>
  <si>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</si>
  <si>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</si>
  <si>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</si>
  <si>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</si>
  <si>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</si>
  <si>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</si>
  <si>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</si>
  <si>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</si>
  <si>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</si>
  <si>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MEJORAR LA COMPETITIVIDAD DE LAS PYMES.
CUMPLIMIENTO DE LA MISIÓN:
CON OBJETIVO DE DETERMINAR EL CUMPLIMIENTO DE LA MISIÓN Y FINES DEL FILANFI, SE ESTAN REALIZANDO ACCIONES DE EVALUACIÓN DE LOS PROGRAMAS E IMPACTOS (SE ANEXA INFORME DE ACTIVIDADES TRIMESTRE OCTUBRE-DICIEMBRE 2017)</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</si>
  <si>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</si>
  <si>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OTORGAMIENTO DE BECAS Y GASTOS DE ADMINISTRACIÓN DE BECAS.
CUMPLIMIENTO DE LA MISIÓN:
LA TOTALIDAD DE LOS RECURSOS SE DESTINARA A BECAS PARA ESTUDIANTES, MAESTROS MEXICANOS QUE REALIZARÁN ESTUDIOS DE POSGRADO, ESTANCIA DE INVESTIGACIÓN E INTERCAMBIOS ACADÉMICOS PARA EL PROGRAMA "JÓVENES EN ACCIÓN".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</si>
  <si>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</si>
  <si>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</si>
  <si>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</si>
  <si>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</si>
  <si>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</si>
  <si>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</si>
  <si>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</si>
  <si>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</si>
  <si>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</si>
  <si>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</si>
  <si>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</si>
  <si>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</si>
  <si>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</si>
  <si>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</si>
  <si>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</si>
  <si>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</si>
  <si>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</si>
  <si>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</si>
  <si>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</si>
  <si>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</si>
  <si>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</si>
  <si>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</si>
  <si>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</si>
  <si>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</si>
  <si>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GASTOS GENERALES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</si>
  <si>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</si>
  <si>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</si>
  <si>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</si>
  <si>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</si>
  <si>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</si>
  <si>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</si>
  <si>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</si>
  <si>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</si>
  <si>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</si>
  <si>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</si>
  <si>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</si>
  <si>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</si>
  <si>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</si>
  <si>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</si>
  <si>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</si>
  <si>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DESTINO: APOYOS PARA LA INVESTIGACION CIENTIFICA Y TECNOLOGICA EN INFRAESTRUCTURA FISICA EDUCATIVA.
CUMPLIMIENTO DE LA MISIÓN:
INFORMACIÓN NO ACTUALIZADA POR EL SECRETARIO ADMINISTRATIVO.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</si>
  <si>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</si>
  <si>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</si>
  <si>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</si>
  <si>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</si>
  <si>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</si>
  <si>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</si>
  <si>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</si>
  <si>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</si>
  <si>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</si>
  <si>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</si>
  <si>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</si>
  <si>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</si>
  <si>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</si>
  <si>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APOYOS PARA LA INVESTIGACIÓN CIENTIFICA Y TECNOLOGICA DEL ESTADO DE HIDALGO.
CUMPLIMIENTO DE LA MISIÓN:
INFORMACIÓN NO ACTUALIZADA POR EL SECRETARIO ADMINISTRATIVO.</t>
  </si>
  <si>
    <t>DESTINO: APOYOS PARA LA INVESTIGACION CIENTIFICA Y TECNOLOGICA DEL ESTADO DE PUEBLA Y GASTO OPERATIVO.
CUMPLIMIENTO DE LA MISIÓN:
DURANTE EL PERIODO QUE SE INFORMA, NO SE TIENEN PROYECTOS DE INVESTIGACION EN SEGUIMIENTO.</t>
  </si>
  <si>
    <t>DESTINO: APOYOS PARA LA INVESTIGACIÓN CIENTÍFICA Y TECNOLÓGICA DEL ESTADO DE NAYARIT
CUMPLIMIENTO DE LA MISIÓN:
ESTOS DATOS NO FUERON ACTUALIZADOS POR EL SECRETARIO ADMINISTRATIVO.</t>
  </si>
  <si>
    <t>DESTINO: APOYOS A LA INVESTIGACION CIENTIFICA Y TECNOLOGICA DEL ESTADO DE TABASCO.
CUMPLIMIENTO DE LA MISIÓN:
LA SECRETARIA ADMINISTRATIVA NO ACTUALIZÓ ESTA INFORMACIÓN.</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</si>
  <si>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</si>
  <si>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AL FINANCIAMIENTO DE LOS PROYECTOS AUTORIZADOS POR EL COMITE TECNICO CONFORME AL OBJETO Y FINES DEL FIDEICOMISO
CUMPLIMIENTO DE LA MISIÓN:
SE ENCUENTRAN OPERANDO CON NORMALIDAD EN EL FORTALECIMIENTO Y AMPLIACIÓN DE LA INFRAESTRUCTURA CULTURAL</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</si>
  <si>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</si>
  <si>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</si>
  <si>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</si>
  <si>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</si>
  <si>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</si>
  <si>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</si>
  <si>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</si>
  <si>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</si>
  <si>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</si>
  <si>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TRASPASOS AL FOLAPE PARA EL PAGO DE PRIMAS DE ANTIGUEDAD Y PENSIONES.
CUMPLIMIENTO DE LA MISIÓN:
TRASPASOS AL FOLAPE SON PARA EL PAGO DE LA NOMINA DE JUBILADOS Y PENSIONADOS POST MORTEM.</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</si>
  <si>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</si>
  <si>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</si>
  <si>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</si>
  <si>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</si>
  <si>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</si>
  <si>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APORTACIÓN INICIAL:   MONTO: $776,000,000.00   FECHA: 28/09/2007
OBSERVACIONES: PARA CONTINUAR REALIZANDO ENTRE OTRAS LAS EROGACIONES CORRESPONDIENTES A LOS PROYECTOS AUTORIZADOS POR EL COMITÉ TÉCNICO ENTRE LOS QUE SE ENCUENTRAN: MANTENIMIENTO Y CONSERVACION DE LA INFRAESTRUCTURA INMOBILIARIA QUE OCUPA LA POLICIA FEDERAL EN LA REPUBLICA MEXICANA; TERCERA ETAPA DE ADECUACION Y MANTENIMIENTO DE LAS AREAS EN EL CENTRO DE MANDO DE CIUDAD JUAREZ, PARA LA CREACIÓN DE UN CENTRO REGIONAL DE CAPACITACION.EN CUMPLIMIENTO EN LO DISPUESTO A LA CLÁUSULA QUINTA DEL CONTRATO.</t>
  </si>
  <si>
    <t>APORTACIÓN INICIAL:   MONTO: $353,848,403.00   FECHA: 28/12/2017
OBSERVACIONES: EL MANDATO INICIÓ OPERACIONES EN FEBRERO DE 2018</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</si>
  <si>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</si>
  <si>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</si>
  <si>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</si>
  <si>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</si>
  <si>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</si>
  <si>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APORTACIÓN INICIAL:   MONTO: $9,750,000.00   FECHA: 09/08/2002
OBSERVACIONES: EL FIDUCIARIO ES BANSEFI.LA PARTIDA PRESUPUESTAL AFECTADA ES 7801</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</si>
  <si>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2018.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</si>
  <si>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EN EL PERIODO QUE SE REPORTA NO SE REALIZARON PAGOS POR LOS SERVICIOS PROFESIONALES
CUMPLIMIENTO DE LA MISIÓN:
EN EL PERIODO QUE SE REPORTA NO SE ENTREGARON RECURSOS, NO SE REPORTAN MISIÓN NI FINES EN VIRTUD DE QUE EL FIDEICOMISO SE ENCUENTRA EN EXTINCIÓN.</t>
  </si>
  <si>
    <t>APORTACIÓN INICIAL:   MONTO: $100,000,000.00   FECHA: 05/10/2012
OBSERVACIONES: EL SALDO FINAL DEL EJERCICIO FISCAL ANTERIOR CORRESPONDE AL SALDO DEL PATRIMONIO PRESENTADO EN EL BALANCE GENERAL AL 31 DE DICIEMBRE DE 2017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2017.</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</si>
  <si>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</si>
  <si>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t>
  </si>
  <si>
    <t>DESTINO: PARA EL PAGO DE HONORARIOS, COMISIONES, IMPUESTOS Y DERECHOS,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</si>
  <si>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307,785 SERVIDORES PÚBLICOS QUE INICIARON Y TERMINARON EL VIGÉSIMO OCTAVO CICLO DEL FONAC, AL MISMO NÚMERO DE SERVIDORES PÚBLICOS LE FUE ENTREGADO EL PAGO DE SUS AHORROS, TODA VEZ QUE LAS 96 DEPENDENCIAS Y ENTIDADES AFILIADAS REALIZARON DURANTE EL MES DE AGOSTO DE 2017, EL TRÁMITE Y PAGO CORRESPONDIENTE A SU LIQUIDACIÓN</t>
  </si>
  <si>
    <t>APORTACIÓN INICIAL:   MONTO: $2,031,169,428.84   FECHA: 30/06/1999
OBSERVACIONES: EN 2018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</si>
  <si>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</si>
  <si>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SEGURIDAD PARA CRUCES VIALES FERROVIARIOS.
CUMPLIMIENTO DE LA MISIÓN:
MOVIMIENTO INICIAL CONSTITUTIVO 22/12/2017, DEPÓSITO INICIAL 29/12/2017</t>
  </si>
  <si>
    <t>APORTACIÓN INICIAL:   MONTO: $1.00   FECHA: 01/06/2006
OBSERVACIONES: CON OF. 5.1.-2359 DEL 2/OCT/2014, SE SOLICITÓ A FNM INFORME SOBRE EL PROCESO DE EXT. DEL FID. BENJ. HILL, CON OF. DL/266/2014 DEL 1/DIC/2014 FNM INDICA QUE SE LLEVÓ A CABO UN CENSO DE LOS INMUEBLES, Y SE RECABARON DOCS. COMO: COPIA DE CONTRATOS, CONVENIOS, ESCRITURAS, ENTRE OTROS, INF. QUE FUE REMITIDA A BANOBRAS PARA SU COTEJO Y COMPLEMENTO PARA DETERMINAR EL PATRIM. FIDEICOMITIDO Y LA SITUACIÓN JURID. DEL FID. PARA CONTINUAR CON EL TRÁM. DE EXT.; ASIMISMO, FNML CON OF. DL/DGAIEP/044/2017 DEL 5/02/2017 INFORMA QUE ESTÁ PENDIENTE DE FORMALIZAR LA TRANSMISIÓN DE 134 INMUEBLES AFECTOS EL PATRIM. DEL FID. Y QUE UNA VEZ QUE SE CONCLUYA EL PROC. SE SUSCRIBIRÁ EL CONV. DE EXT.</t>
  </si>
  <si>
    <t>APORTACIÓN INICIAL:   MONTO: $750,000,000.00   FECHA: 04/11/2002
OBSERVACIONES: EN LA DISPONIBILIDAD ESTAN INCLUIDOS LOS IMPORTES PARA EL PAGO DE COMPROMISOS ADQUIRIDOS.</t>
  </si>
  <si>
    <t>DESTINO: PARA EL DESARROLLO DEL NUEVO AEROPUERTO INTERNACIONAL DE LA CIUDAD DE MÉXICO.
CUMPLIMIENTO DE LA MISIÓN:
EN EL ANEXO 1 SE ACOMPAÑA EL REPORTE DE AVANCE FÍSICO FINANCIERO DE LAS OBRAS AL CIERRE DEL TRIMESTRE</t>
  </si>
  <si>
    <t>DESTINO: NO APLICA
CUMPLIMIENTO DE LA MISIÓN:
SE CUMPLE CON EL OBJETO Y FINES DEL FIDEICOMISO, ÉSTE ESTARÁ VIGENTE POR LO MENOS, HASTA EL TÉRMINO DEL PLAZO DE LA CONCESIÓN, EL CUAL ES EL 15 DE MARZO DE 2041.</t>
  </si>
  <si>
    <t>APORTACIÓN INICIAL:   MONTO: $189,794,370.14   FECHA: 19/11/2010
OBSERVACIONES: LAS APORTACIONES DE CAPUFE POR LA CANTIDAD DE $189,794,370.34 PESOS, CANTIDAD QUE RESULTA DE LA ACTUALIZACIÓN AL MES DE OCTUBRE DE 2010 (INPC)RECONOCIDAS EN CONVENIO DE ADHESIÓN DE 19 DE NOVIEMBRE DE 2010</t>
  </si>
  <si>
    <t>DESTINO: NO APLICA
CUMPLIMIENTO DE LA MISIÓN:
SE CUMPLE CON LOS FINES DEL FID. APLICANDO A CADA UNO DE LOS FIDEICOMISOS CARRETEROS (FONDO NACIONAL DE INFR. Y CAPUFE) ASÍ COMO DE LAS REDES INTEROPERABLES CON LAS QUE EXISTEN CONVENIOS, LAS CANTIDADES QUE LES CORRESP. POR LA GESTIÓN DE COBRO DE LAS CUOTAS DE PEAJE QUE REALICE EL FIDEICOMITENTE.</t>
  </si>
  <si>
    <t>APORTACIÓN INICIAL:   MONTO: $1.00   FECHA: 21/07/2014
OBSERVACIONES: ESTE ES UN FID.DE ADMÓN.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REDIMIENTOS GENERADOS EN EL PERIODO. NO SE REPORTA DISPONIBILIDAD, EN VIRTUD DE QUE NO SE HAN REALIZADO APORTACIONES DE RECURSOS PÚBLICOS.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</si>
  <si>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</si>
  <si>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</si>
  <si>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</si>
  <si>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</si>
  <si>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EN EL MANDATO PARA EL PAGO DE COMPROMISOS DEL PABELLÓN AEROESPACIAL CFE-SCT-ASA, NO SE REPORTAN RECURSOS EJERCIDOS PARA EL PRIMER TRIMESTRE DE 2018.
CUMPLIMIENTO DE LA MISIÓN:
EN EL MANDATO PARA EL PAGO DE COMPROMISOS DEL PABELLÓN AEROESPACIAL CFE-SCT-ASA, NO SE REPORTAN RECURSOS EJERCIDOS PARA EL PRIMER TRIMESTRE DE 2018.</t>
  </si>
  <si>
    <t>APORTACIÓN INICIAL:   MONTO: $1,649,510,490.00   FECHA: 06/02/2009
OBSERVACIONES: EL SALDO REPORTADO RESPECTO A LO REPORTADO POR BANJERCITO VARIA POR CENTAVOS. BANJERCITO REPORTA QUE EL AL CIERRE DE DICIEMBRE DE 2017 EL FIDEICOMISO CERRO CON UN SALDO CONTABLE DE 400,997,166.74 PESOS LAS CUALES INTEGRABA PROVISIONES (HONORARIOS FIDUCIARIOS) POR 4,366.60 PESOS, SIENDO EL PATRIMONIO NETO A CONSIDERAR UN MONTO DE 400,992,800.14, DERIVADO DE LO ANTERIOR Y UNA VEZ PAGADOS DICHOS HONORARIOS EL SALDO NETO A CONSIDERAR EN LOS ESTADOS FINANCIEROS 2018 ES DE 400,9992,800.14 AL INICIO DE DICHO PERIODO.</t>
  </si>
  <si>
    <t>DESTINO: PAGO A PROVEEDORES
CUMPLIMIENTO DE LA MISIÓN:
EL FIDEICOMISO SE ENCUENTRA EN PROCESO DE CIERRE</t>
  </si>
  <si>
    <t>DESTINO: CUBRIR GASTOS ADMINISTRATIVOS Y FONDO DE AHORRO DEL PERSONAL POR EL PERIODO DE NOVIEMBRE 2017 A OCTUBRE 2018.
CUMPLIMIENTO DE LA MISIÓN:
LA CREACION DE UN FONDO DE AHORRO EN BENEFICIO DEL PERSONAL DE EXPORTADORA DE SAL, S.A. DE C.V.</t>
  </si>
  <si>
    <t>DESTINO: LOS GASTOS REALIZADOS QUE EN EL PERIODO FUERON LOS HONORARIOS,PAGO DE IMPUESTOS, ASÍ COMO LA ENTREGA DE APOYO AL BENEFICIARIO SIGUIENTE: ESTUDIO FILM, S. A. DE C. V. 4.15 MILLONES DE PESOS PS BY LEMON, S. DE R. L. DE C. V. 17.59 MILLONES DE PESOS.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</si>
  <si>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</si>
  <si>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</si>
  <si>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APORTACIÓN INICIAL:   MONTO: $32,978,793.00   FECHA: 18/12/2001
OBSERVACIONES: NINGUNA</t>
  </si>
  <si>
    <t>APORTACIÓN INICIAL:   MONTO: $9,954,618.77   FECHA: 27/07/1994
OBSERVACIONES: DURANTE EL EJERCICIO 2018 SE APOYORA EL DESARROLLO DE PROYECTOS DE INVESTIGACION Y DE EXPERIMENTACION ASI COMO LAS ACTIVIDADES SUSTANTIVA A ESTOS.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</si>
  <si>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 INCLUIDOS EN ESTE LAS IMPRESIONES Y DISTRIBUCIÓN DE LOS LIBROS.</t>
  </si>
  <si>
    <t>DESTINO: LOS RECURSOS SE DESTINAN PRINCIPALMENTE A GASTOS DE OPERACIÓN DEL FIDEICOMISO, A SUFRAGAR LOS COSTOS DEL PROCESO DE RESTAURACIÓN Y CONSERVACIÓN DE LOS ARCHIVOS, EXPEDIENTES Y SERIES DOCUMENTALES DEL FIDEICOMISO Y EN UN PORCENTAJE MENOR A GASTOS ADMINISTRATIVOS.
CUMPLIMIENTO DE LA MISIÓN:
SE CONTINÚA CON LA CATALOGACIÓN, DIGITALIZACIÓN Y CONSERVACIÓN DE LAS COLECCIONES DOCUMENTALES.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</si>
  <si>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</si>
  <si>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</si>
  <si>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DESTINO: EROGACIONES POR CONCEPTO DE COMISIONES, ASÍ COMO GASTOS DE ADMINISTRACIÓN Y PROMOCIÓN.
CUMPLIMIENTO DE LA MISIÓN:
SE ADJUNTA OFICIO DCJF/DEF/CJF/013/2018, DE FECHA 02 DE MARZO DEL AÑO EN CURSO,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</si>
  <si>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2018</t>
  </si>
  <si>
    <t>DESTINO: RADICAR A LAS REPRESENTACIONES AGRARIAS Y OFICINAS CENTRALES RECURSOS DEL PROGRAMA FONORDE, PARA LA OPERACIÓN DEL PROGRAMA.
CUMPLIMIENTO DE LA MISIÓN:
SE ANEXAN LAS METAS PROGRAMADAS PARA EL 2018.</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</si>
  <si>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t>
  </si>
  <si>
    <t>DESTINO: EN ESTE PERIODO NO SE REALIZARON EROGACIONES DIVERSAS AL PAGO DE HONORARIOS A LA MANDATARIA, AUNQUE ÉSTA PROVISIONÓ EL PAGO DE HONORARIOS POR SERVICI0S PROFESIONALES ($69,904.00) A FAVOR DEL DESPACHO KPMG, CARDENAS DOSAL S.C. DESIGNADO POR LA SECRETARÍA DE LA FUNCIÓN PÚBLICA PARA DICTAMINAR LOS ESTADOS FINANCIEROS.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</si>
  <si>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APORTACIÓN INICIAL:   MONTO: $746,579,503.00   FECHA: 10/12/2007
OBSERVACIONES: ESTE MANDATO NO CUENTA CON COMITÉ TÉCNICO, AUNQUE EXISTE UN CUERPO COLEGIADO QUE ASESORA RESPECTO DE LA ASIGNACIÓN DE LOS RECURSOS, EL CUAL NO SESIONO EN EL PERIODO QUE SE REPORTA.</t>
  </si>
  <si>
    <t>DESTINO: EN ESTE PERIODO NO SE REALIZARON EROGACIONES DIVERSAS AL PAGO DE HONORARIOS A LA MANDATARIA, AUNQUE ÉSTA PROVISIONÓ EL PAGO DE HONORARIOS POR SERVICI0S PROFESIONALES ($80,904.00) A FAVOR DEL DESPACHO KPMG, CARDENAS DOSAL S.C. DESIGNADO POR LA SECRETARÍA DE LA FUNCIÓN PÚBLICA PARA DICTAMINAR LOS ESTADOS FINANCIEROS.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</si>
  <si>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APORTACIÓN INICIAL:   MONTO: $3,000,000.00   FECHA: 17/10/2014
OBSERVACIONES: EL RESUMEN DE LOS INGRESOS ACUMULADOS, ES EL RESULTADO DE LAS APORTACIONES DEL CENACE, LOS RENDIMIENTOS FINANCIEROS GENERADOS</t>
  </si>
  <si>
    <t>DESTINO: LOS EGRESOS SON LOS HONORARIOS POR MANEJO DE CUENTA DEL FIDEICOMISO
CUMPLIMIENTO DE LA MISIÓN:
DURANTE ESTE TRIMESTRE SE CONTINUO REALIZO LA PLANEACIÓN DEL EJERCICIO 2018 PARA DAR CONTINUIDAD CON LA MISION DEL FIDEICOMISO.</t>
  </si>
  <si>
    <t>APORTACIÓN INICIAL:   MONTO: $100,000.00   FECHA: 14/11/2000
OBSERVACIONES: NO EXISTEN OBSERVACIONES</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</si>
  <si>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</si>
  <si>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2016.</t>
  </si>
  <si>
    <t>APORTACIÓN INICIAL:   MONTO: $511,500.00   FECHA: 15/12/2004
OBSERVACIONES: NINGUNA</t>
  </si>
  <si>
    <t>APORTACIÓN INICIAL:   MONTO: $100,001.00   FECHA: 26/12/2000
OBSERVACIONES: RECURSOS EN INSTRUMENTOS DE INVERSIÓN</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</si>
  <si>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4 CONVOCATORIAS QUE SE ENCUENTRAN EN PERIODO DE EVALUACIÓN.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</si>
  <si>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</si>
  <si>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</si>
  <si>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DESTINO: APOYOS PARA LA INVESTIGACION CIENTÍFICA Y TECNOLÓGICA DEL ESTADO DE BAJA CALIFORNIA SUR.
CUMPLIMIENTO DE LA MISIÓN:
DURANTE EL PERIODO QUE SE INFORMA SE HAN ENTREGADO A SUJETOS DE APOYO $23,7369,568.00 Y SE HAN APROBADO 0 MILLONES DE PESOS PARA EL DESARROLLO DE PROYECTOS.</t>
  </si>
  <si>
    <t>DESTINO: PARA FOMENTO A LA INVESTIGACION CIENTIFICA Y TECNOLOGICA DEL ESTADO DE CAMPECHE. ( UNIVERSIDAD, Y CENTROS DE INVESTIGACIÓN Y EMPRESAS CON RENIECYT).
CUMPLIMIENTO DE LA MISIÓN:
EN EL EJERCICIO DE 2018, SE REALIZARON TAREAS DE APOYO Y SEGUIMIENTO A LOS PROYECTOS VIGENTES Y FALTAN RECURSOS POR MINISTRAR A PORYECTOS POR LA CANTIDAD DE $2'970,000.00</t>
  </si>
  <si>
    <t>DESTINO: APOYOS PARA LA INVESTIGACIÓN CIENTÍFICA Y TECNOLÓGICA DEL MUNICIPIO DE CIUDAD JUÁREZ.
CUMPLIMIENTO DE LA MISIÓN:
DURANTE EL PERIODO QUE SE INFORMA , NO SE RECIBIO NI SE OTORGO MINISTRACIÓN A SUJETOS DE APOYO.</t>
  </si>
  <si>
    <t>DESTINO: GASTO OPERATIVO Y APOYOS PARA LA INVESTIGACIÓN CIENTÍFICA Y EL DESARROLLO TECNOLÓGICO DEL ESTADO DE MÉXICO.
CUMPLIMIENTO DE LA MISIÓN:
DURANTE EL PERIODO SE INFORMA QUE NO SE HAN RECIBIDO APORTACIONES Y NO SE HAN ENTREGADO RECURSOS.</t>
  </si>
  <si>
    <t>APORTACIÓN INICIAL:   MONTO: $3,700,000.00   FECHA: 20/10/2004
OBSERVACIONES: EL CONACYT Y EL GOBIERNO DEL ESTADO DE MEXICO PARTICIPAN COMO FIDEICOMITENTES EN EL FONDO. LA INFORMACIÓN SE REPORTA CON BASE EN LAS CIFRAS QUE REFLEJAN LOS ESTADOS FINANCIEROS DEL FONDO AL CIERRE DEL MES DE MARZO DE 2018.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</si>
  <si>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CON FECHA 1 DE FEBRERO DE 2018 SE EFECTUÓ LA SEGUNDA MINISTRACIÓN AL PROYECTO DENOMINADADO "FORTALECIMIENTO DE LA INVESTIGACIÓN, LA DIFUSIÓN Y LA TRANSFERENCIA DEL CONOCIMIENTO MATEMÁTICO EN OAXACA" A FAVOR DE LA UNIVERSIDAD NACIONAL AUTÓNOMA DE MÉXICO.</t>
  </si>
  <si>
    <t>DESTINO: APOYOS PARA LA INVESTIGACIÓN CIENTÍFICA Y TECNOLÓGICA DEL MUNICIPIO DE LA PAZ, BAJA CALIFORNIA SUR.
CUMPLIMIENTO DE LA MISIÓN:
DURANTE EL PERIODO QUE SE INFORMA NO SE HAN RECIBIDO APORTACIONES Y NO SE HAN APROBADO RECURSOS PARA EL DESARROLLO DE PROYECTOS.</t>
  </si>
  <si>
    <t>APORTACIÓN INICIAL:   MONTO: $19,163,645.00   FECHA: 20/12/2012
OBSERVACIONES: INFORMACIÓN OBTENIDA DEL ESTADO DE CUENTA AL 31 DE MARZO DE 2018 EMITIDO POR LA FIDUCIARIA; ASÍ COMO DE LOS ESTADOS DE SITUACIÓN FINANCIERA DEL FIDEICOMISO DENOMINADO "FONDO DE INVESTIGACIÓN CIENTÍFICA Y DESARROLLO TECNOLÓGICO DEL CENTRO PÚBLICO DE INVESTIGACIÓN"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</si>
  <si>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2018.</t>
  </si>
  <si>
    <t>APORTACIÓN INICIAL:   MONTO: $2,964,500.00   FECHA: 31/10/2000
OBSERVACIONES: APORTACIONES AL "GTC" DE CANARIAS, ESPAÑA, PARA LA PARTICIPACIÓN CIENTÍFICA. EN EL SISTEMA DEL PROCESO INTEGRAL DE PROGRAMACIÓN Y PRESUPUESTO "PIPP" DEL EJERCICIO 2018, SE ENCUENTRA EN TRÁMITE.</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</si>
  <si>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Y GASTOS DE OPERACION DE LA CNH 2018, SERVICIO DE TELEFONÍA E INTERNET MÓVIL, SERVICIO DE DESARROLLO Y MANTENIMIENTO DE SISTEMAS DE LA INFORMACIÓN DE LA CNH, CONTRIBUCION A LA OCDE, HONORARIOS FIDUCIARIOS Y COMISIONES BANCARIAS POR SPEI.
CUMPLIMIENTO DE LA MISIÓN:
SE CUMPLIO</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</si>
  <si>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NOVIEMBRE DE 2017 SE SOLICITÓ EL REEMBOLSO DE $174,949.47 CON EL QUE SE CUBRIÓ EL PAGO DE PRIMAS DE ANTIGÜEDAD A 6 TRABAJADORES DE EDUCAL, MISMOS QUE FUERON RECUPERADOS DURANTE EL PRIMER TRIMESTRE DE 2018.</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</si>
  <si>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</si>
  <si>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$346,000.00   FECHA: 12/07/2000
OBSERVACIONES: APOYO DE RECURSOS EN EFECTIVO PARA GASTOS DE ALIMENTACIÓN, VESTIDO Y EDUCACIÓN DE LA NIÑA DLE MILENIO.</t>
  </si>
  <si>
    <t>DESTINO: FINANCIAMIENTO, GASTO OPERATIVO Y APOYO EN PROGRAMAS DE AHORRO DE ENERGÍA ELÉCTRICA EN EL SECTOR RESIDENCIAL Y APOYO AL FIDE EN LA OPERACIÓN DEL PNSEE
CUMPLIMIENTO DE LA MISIÓN:
1990-MAR18 SE HAN FINANCIADO 858,757ACCIONES DEAHORRODEENERGÍA POR $3,425.59MDP,PROMOCIÓNYRECUPERACIÓNDE476,000 CRÉDITOSPOREL FIDE;DE JUN-DIC2008 APOYOSENER EN LA EJECUCIÓNDELAETAPAPILOTO OTORGANDO 67,221BONOSPOR $97.4 MDP;APARTIR MAR2009SE APOYOALFIDE EN OP Y RECUPERACIÓNDECARTERA DEL PROGRAMA NACIONALDESUSTITUCIÓNDEEQUIPOSELECTRODOMÉSTICOSPARAAHORRODE ENERGÍAIMPLEMENTADO PORGOB FED SE OTORGARON ENERO DE 2013 $4,812.85MDP EN APOYOS</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</si>
  <si>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</si>
  <si>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DESTINO: PAGAR GASTOS PREVIOS DE PROYECTOS PIDIREGAS.
CUMPLIMIENTO DE LA MISIÓN:
PARA EL AÑO 2018 SE TIENE PROGRAMADO CONVOCAR 23 PROYECTOS CON 26 LÍNEAS DE TRANSMISIÓN Y 55 SUBESTACIONES ELÉCTRICAS, QUE INCORPORARAN AL SISTEMA ELÉCTRICO NACIONAL 2040.57KM-C, 9,770 MVA, 745.4 MVAR Y 113 ALIMENTADORES.</t>
  </si>
  <si>
    <t>ANEXO XV</t>
  </si>
  <si>
    <t>CON REGISTRO VIGENTE AL 30 DE JUNIO DE 2018</t>
  </si>
  <si>
    <t>REPORTADO
ENERO - JUNIO 2018</t>
  </si>
  <si>
    <t>DESTINO: $54,755.22 HONORARIS PROFESIONALES, $887,544.64 UNAM DESARROLLO DE RED DE MONITOREO REMOTO DE GASES DEL VOLCAN POPOCATEPETL ACUERDO E.III.03, $74,223.80 HONORARIOS PROFESIONALES JOSÉ MADRIGAL VENTURA, $2,171,428.60 CENAPRED PRONOSTICO ESTACIONAL DE CONDICIONES DE SEQUÍA METEOROLÓGICA (SUBCUENTA DE INVESTIGACIÓN), $55,700,000.00 CENAPRED PREVENTIVO REFORZAMIENTO Y ACTUALIZACIÓN, $1,328,780.00 CENAPRED ELABORACIÓN DE ESCENARIOS DE PELIGROS DE INUNDACIÓN (SUBCUENTA DE INVESTIGACIÓN), $30,419.60 GLORIA GUADALUPE LOPEZ VAZQUÉZ O.I.14/2018, $ 30,419.60 ANDREA ELIZABETH DOMINGUEZ PACHECO O.I13/2018, $ 43,804.24 HILDA LORENA ORTEGA REYES O.II.10/2018, $30,419.60 SUSANA CAMPA RAMÍREZ, $21,902.10 MARCO ANTONIO GARCÍA TORRES, $47,042.00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</si>
  <si>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2018 EL IMPORTE POR CONCEPTO DE HONORARIOS FIDUCIARIOS ASCENDIÓ A LA CANTIDAD DE $$2,797,071.40 (DOS MILLONES SETECIENTOS NOVENTA Y SIETE MIL SETENTA Y UN PESOS 40/100 M.N.) Y LOS PAGOS POR AUDITORÍAS POR UN MONTO DE $102,312.00. (CIENTO DOS MIL TRESCIENTOS DOCE PESOS 00/100 M.N). ASIMISMO, EL MONTO DE APOYOS ENTREGADOS AL SEGUNDO TRIMESTRE, ASCIENDE A LA CANTIDAD DE $4,514,000.00 (CUATRO MILLONES QUINIENTOS CATORCE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SEGUNDO TRIMESTRE DEL EJERCICIO FISCAL 2018, SE ESTÁ REALIZANDO EL PAGO A LOS 7033 BENEFICIARIOS PUBLICADOS EN EL DIARIO OFICIAL DE LA FEDERACIÓN EL DÍA 7 DE DICIEMBRE DE 2015.</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</si>
  <si>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LA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685 PERSONAS EN SITUACIÓN DE RIESGO.ASÍ COMO, EL PAGO CORRESPONDIENTE POR LA AUDITORÍA EXTERNA.</t>
  </si>
  <si>
    <t>DESTINO: EN EL SEGUNDO TRIMESTRE 2018 NO SE PRESENTO NINGUNA DEMANDA EN EL EXTRANJERO CONTRA EL ESTADO MEXICANO, POR LO QUE LOS RECURSOS EN SU TOTALIDAD SIGUEN FORMANDO PARTE DEL PATRIMONIO DEL FIDEICOMISO. SIN EMBARGO, DURANTE EL SEGUNDO TRIMESTRE DE 2018 SE PRESENTARON GASTOS DE APOYO POR CONCEPTO DE HONORARIOS FIDUCIARIOS Y CONTRIBUCIONES DIVERSAS, LAS CUALES SUMAN UN TOTAL DE $232,709.68 M.N.
CUMPLIMIENTO DE LA MISIÓN:
EN EL SEGUNDO TRIMESTRE 2018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</si>
  <si>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DE 2018. AL 30 DE JUNIO 2018 EL FIDEICOMISO TIENE UN PASIVO DE $106,404.76 CORRESPONDIENTE A LOS HONORARIOS DE LOS AUDITORES DESIGNADOS POR LA FUNCIÓN PÚBLICA.</t>
  </si>
  <si>
    <t>DESTINO: SE UTILIZAN PARA LA EJECUCIÓN DE 14 PROYECTOS QUE CORRESPONDEN A 10 INSTITUCIONES QUE PARTICIPAN EN EL FIDEICOMISO, ASÍ COMO LOS GASTOS DE OPERACIÓN, PAGO DE IMPUESTOS, PAGO DE AUDITORIA Y RESULTADOS CAMBIAROS DERIVADOS DE DICHOS PROYECTOS.
CUMPLIMIENTO DE LA MISIÓN:
LOS RECURSOS DEL FIDEICOMISO SE APLICAN A LAS ACCIONES CONJUNTAS DE COOPERACIÓN ENTRE LOS GOBIERNOS DE MÉXICO Y DEL REINO DE ESPAÑA Y QUE SON DIRIGIDAS A LA COOPERACIÓN BILATERAL,TRIANGULAR,APPD´S</t>
  </si>
  <si>
    <t>APORTACIÓN INICIAL:   MONTO: $1,463,524.22   FECHA: 05/09/1996
OBSERVACIONES: SE REPORTA LA INFORMACIÓN DEL 2NDO TRIMESTRE 2018 (ABR-JUN) Y SE ADJUNTA EL ACUERDO DE LA SESIÓN EXTRAORDINARIA DEL COMITÉ TÉCNICO DEL 23 DE ABRIL 2018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</si>
  <si>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2018 $16,622,962.01; PAGO DE BOLETOS AEREOS DEL PROGRAMA DE BECAS 2017 $690,621.43, PROYECTO DE LABORATORIO DE COHESIÓN SOCIAL II $151,471.51, FONDO DE AYUDA HUMANITARIA $690,990.53 Y PROYECTO PILOTO MUNICIPIOS FRONTERIZOS DE DERECHOS HUMANOS $1,090,233.42.</t>
  </si>
  <si>
    <t>APORTACIÓN INICIAL:   MONTO: $4,000,000.00   FECHA: 23/11/2012
OBSERVACIONES: AL 30 DE JUNIO SE TIENEN PASIVOS POR PAGAR POR CONCEPTO DE HONORARIOS A LOS AUDITORES POR UN IMPORTE DE $2,131.50 Y HONORARIOS FIDUCIARIOS POR UN IMPORTE DE $127,600.00.</t>
  </si>
  <si>
    <t>DESTINO: SE INCLUYE EL COBRO DE COMISIONES BANCARIAS POR MANEJO DE CUENTA AL MES DE ABRIL Y LOS RENDIMIENTOS FINANCIEROS GENERADOS EN EL SEGUNDO TRIMESTRE DE 2018.
CUMPLIMIENTO DE LA MISIÓN:
DE CONFORMIDAD CON EL FIN PARA EL QUE FUE CREADO, DURANTE EL PRESENTE EJERCICIO SE CONTINUARÁ CON LA CREACIÓN Y OPERACIÓN DE LOS FONDOS DE CONTINGENCIA DESTINADOS A LAS EMBAJADAS Y CONSULADOS DE MEXICO EN EL EXTERIOR, A FIN DE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</si>
  <si>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$19.6912 PESOS M.N. POR DÓLAR EUA, REPORTADO POR LA INSTITUCIÓN FINANCIERA AL 30 DE JUNIO DE 2018; Y AL APLICAR ESTE TIPO DE CAMBIO AL MONTO DE RECURSOS DISPONIBLES EN DÓLARES AL CIERRE DEL AÑO ANTERIOR, SE GENERA UNA DIFERENCIA NEGATIVA ACUMULADA DE $45,754.08</t>
  </si>
  <si>
    <t>DESTINO: AL 30 DE JUNIO DE 2018 SE HAN EROGADO RECURSOS POR CONCEPTO DE HONORARIOS FIDUCIARIOS POR LA CANTIDAD DE $890,495.46.
CUMPLIMIENTO DE LA MISIÓN:
AL 30/06/2018, SE REGISTRARON RESERVAS PARA EL OTORGAMIENTO DE APOYOS FINANCIEROS POR $1’130,136,732.51, LA DISPONIBILIDAD QUE SE TIENE EN EL PATRIMONIO PARA NUEVOS APOYOS FINANCIEROS ES DE $417’989,667.42, CONSIDERANDO EL IMPORTE RESERVADO PARA EL PAGO DE HONORARIOS FIDUCIARIOS DURANTE LA VIGENCIA RESTANTE DEL FIDEICOMISO POR $13’017,649.46.</t>
  </si>
  <si>
    <t>APORTACIÓN INICIAL:   MONTO: $4,500,000,000.00   FECHA: 30/03/2011
OBSERVACIONES: AL 30/06/2018, CONFORME A LOS FINES DEL FIDEICOMISO SE HAN EROGADO RECURSOS PARA COMPRA DE BONOS CUPÓN CERO POR CONCEPTO DE APOYOS FINANCIEROS OTORGADOS A ENTIDADES FEDERATIVAS POR $4,941’220,599.04. DICHO IMPORTE FORMA PARTE DE LAS INVERSIONES DEL FIDEICOMISO A LA FECHA DE ESTE REPORTE. ASIMISMO, LOS RENDIMIENTOS FINANCIEROS INCLUYEN INTERESES DEVENGADOS SOBRE INVERSIONES EN BONOS CUPÓN CERO POR $ 258,317,428.20, INTERESES COBRADOS SOBRE INVERSIONES EN VALORES POR $37,490,241.49, INTERESES DEVENGADOS POR COBRAR DE INVERSIONES POR $20,920,875.78, REGISTRÁNDOSE UN TOTAL DE $316,728,545.47. LA SHCP INFORMÓ MEDIANTE OF. NO. 307-A-7.-022 QUE CON FECHA 31/01/2018 REALIZÓ UNA APORTACIÓN PATRIMONIAL PARA EL FIDEICOMISO 2186.- FONREC POR UN MONTO DE $800,000,000.00. LOS RECURSOS DEL FIDEICOMISO POR LA CUENTA PÚBLICA DEL EJERCICIO 2017, ESTÁN SIENDO REVISADOS POR LA ASF, A TRAVÉS DE LA AUDITORÍA NÚMERO 61-GB DENOMINADA PARA “FISCALIZAR LA GESTIÓN FINANCIERA DE LOS RECURSOS PROVENIENTES DEL BONO CATASTRÓFICO, DEL SEGURO DE EXCESO DE PÉRDIDAS Y DE LAS DISPONIBILIDADES DEL FONDO DE DESASTRES NATURALES Y DEL FONREC, PARA ATENDER DESASTRES NATURALES, ASÍ COMO VERIFICAR SU REGISTRO CONTABLE Y PRESENTACIÓN EN LA CUENTA PÚBLICA, CONFORME A LA NORMATIVA”. DERIVADO DE SUS FINES, PARA ESTE FIDEICOMISO NO SE GENERAN ESTADOS DE RESULTADOS.</t>
  </si>
  <si>
    <t>DESTINO: AL 30 DE JUNIO DE 2018 SE HAN EROGADO RECURSOS POR CONCEPTO DE HONORARIOS FIDUCIARIOS POR LA CANTIDAD DE $214,980.48.
CUMPLIMIENTO DE LA MISIÓN:
AL CIERRE DEL SEGUNDO TRIMESTRE DE 2018 NO SE TIENE REGISTRADO RESERVAS PARA EL OTORGAMIENTO DE APOYOS FINANCIEROS POR LO QUE LA DISPONIBILIDAD QUE SE TIENE EN EL PATRIMONIO DEL FIDEICOMISO ES POR LA CANTIDAD DE $69’956,670.79, CONSIDERANDO UNA RESERVA PARA EL COBRO DE HONORARIOS FIDUCIARIOS Y HONORARIOS PARA LA DEFENSA DEL PATRIMONIO, INCLUYENDO IVA POR LA CANTIDAD DE $20’711,870.97.</t>
  </si>
  <si>
    <t>APORTACIÓN INICIAL:   MONTO: $4,000,000,000.00   FECHA: 20/04/2012
OBSERVACIONES: AL 30 DE JUNIO DE 2018, SE EROGARON RECURSOS PARA COMPRA DE BONOS CUPÓN CERO POR CONCEPTO DE APOYOS FINANCIEROS OTORGADOS A ENTIDADES FEDERATIVAS POR LA CANTIDAD DE $3,708’670,904.96, DICHO IMPORTE FORMA PARTE DE LAS INVERSIONES DEL FIDEICOMISO A LA FECHA DE ESTE REPORTE. ASIMISMO, LOS RENDIMIENTOS FINANCIEROS POR $213,788,382.96 INCLUYEN INTERESES DEVENGADOS SOBRE INVERSIONES EN BONOS CUPÓN CERO POR $ 210,436,374.07, INTERESES COBRADOS SOBRE INVERSIONES EN VALORES POR $ 2,203,159.86 E INTERESES DEVENGADOS POR COBRAR DE INVERSIONES POR $ 1,148,849.03. CON FECHA 20 DE MARZO DE 2018, EL ESTADO DE CHIAPAS LLEVÓ A CABO EL PAGO ANTICIPADO DE LOS CRÉDITOS CONTRATADOS CON BANOBRAS AL AMPARO DEL FONREC, POR LO QUE SE REALIZÓ LA REDENCIÓN ANTICIPADA DE LOS BONOS CUPÓN CERO ADQUIRIDOS PARA RESPALDAR LOS DESEMBOLSOS DE LOS CITADOS CRÉDITOS, EN CUYO CASO SE RECIBIÓ EN EL PATRIMONIO LA CANTIDAD DE $338’820,225.20 COMO PRODUCTO DE DICHA REDENCIÓN ANTICIPADA, IMPORTE QUE FUE ENTREGADO EN ESA MISMA FECHA A LA INSTITUCIÓN POR CONCEPTO DE AMORTIZACIÓN PARCIAL POR CUENTA Y ORDEN DEL GOBIERNO DEL ESTADO DE CHIAPAS. DERIVADO DE SUS FINES, PARA ESTE FIDEICOMISO NO SE GENERAN ESTADOS DE RESULTADOS. LOS RECURSOS DEL FIDEICOMISO REPORTADOS EN LA CUENTA PÚBLICA DEL EJERCICIO 2016, FUERON REVISADOS POR LA AUDITORÍA SUPERIOR DE LA FEDERACIÓN, A TRAVÉS DE LA AUDITORÍA NÚMERO 37-GB “ESQUEMA DE FINANCIAMIENTO MEDIANTE LA EMISIÓN DE BONOS CUPÓN CERO.</t>
  </si>
  <si>
    <t>DESTINO: DURANTE EL PRIMER SEMESTRE DE 2018 SE REGISTRÓ EL USO DE RECURSOS PARA INVERSIONES FINANCIERAS, COMO PARTE DE LAS MEDIDAS REALIZADAS PARA LA ADMINISTRACIÓN DE RIESGOS Y EL PAGO DE HONORARIOS AL FIDUCIARIO.
CUMPLIMIENTO DE LA MISIÓN:
DURANTE EL PRIMER SEMESTRE DE 2018 LOS RECURSOS DEL FEIP ESTUVIERON DISPONIBLES PARA ENFRENTAR EL EFECTO SOBRE LAS FINANZAS PÚBLICAS Y LA ECONOMÍA NACIONAL CUANDO OCURRAN DISMINUCIONES DE LOS INGRESOS DEL GOBIERNO FEDERAL RESPECTO A LO ESTIMADO EN LA LEY DE INGRESOS DE LA FEDERACIÓN 2018 PARA CUBRIR EL GASTO APROBADO EN EL PRESUPUESTO DE EGRESOS DE LA FEDERACIÓN 2018.</t>
  </si>
  <si>
    <t>APORTACIÓN INICIAL:   MONTO: $9,455,074,200.01   FECHA: 27/04/2001
OBSERVACIONES: LAS APORTACIONES DE RECURSOS FISCALES INCLUYERON UNA TRANSFERENCIA DEL FONDO MEXICANO DEL PETRÓLEO POR $10,049,457,000.00 PESOS Y $24,271,700,000.00 PESOS DE INGRESOS EXCEDENTES DE 2017.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2018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</si>
  <si>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$8,334.23 Y OTROS GASTOS DE ADMINISTRACIÓN POR $1,333.49 POR CONCEPTO DEL IVA DE HONORARIOS.
CUMPLIMIENTO DE LA MISIÓN:
AL SEGUNDO TRIMESTRE DE 2018,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</si>
  <si>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</si>
  <si>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28/02/2002
OBSERVACIONES: NOTA: MEDIANTE ACUERDO CTFDE-16-II-1 (2DA SESIÓN ORD. DE 2016 DEL 08/DIC/2016), EL CTFDE AUTORIZÓ: (I) EL PRESUPUESTO PARA EL EJERCICIO FISCAL 2017 POR UN MONTO DE $84,997,707.92 Y (II) QUE LOS RECURSOS QUE NO FUERAN EJERCIDOS AL FINAL DE DICHO EJERCICIO FISCAL, DEBERÍAN SER REINTEGRADOS AL FDE PARA SU CONCENTRACIÓN EN LA TESOFE, POR LO QUE EL 20/FEB/2018 SE REALIZÓ LA DEVOLUCIÓN DE LOS RECURSOS QUE NO FUERON EJERCIDOS DURANTE EL EJERCICIO FISCAL 2017 POR LA CANTIDAD DE $39,141,504.41. ASIMISMO, MEDIANTE ACUERDO CTFDE-17-II-3 (2DA SESIÓN ORD. DE 2017 DEL 22/NOV/2017), SE AUTORIZÓ, ENTRE OTRAS COSAS, EL PRESUPUESTO PARA EL EJERCICIO FISCAL 2018 POR UN MONTO DE $60,583,826.35 LOS CUALES SE REGISTRARON EN ENE/2018; ASIMISMO SE REGISTRÓ UN LAUDO POR UN MONTO DE $424,003.51 EN EL MISMO MES, PARA EL SEGUNDO TRIMESTRES SE REGISTRARON TRES LAUDOS Y UN JUICIO POR LA CANTIDAD TOTAL DE $4,810,670.56, POR LO QUE EL SALDO CORRESPONDIENTE A LOS EGRESOS ACUMULADOS EN EL PERIODO QUE SE REPORTA ES DE $26,676,996.01.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t>
  </si>
  <si>
    <t>DESTINO: SON LOS EGRESOS CANALIZADOS PARA EL PROCESO DE PAGO A AHORRADORES Y APOYO A CAJA SOLIDARIA ADALBERTO PEÑA MALDONADO, S.C. DE A.P. DE R.L. DE C.V. POR $1,530,565.00; MINISTRACIONES DE LOS CONVENIOS SUSCRITOS CON LOS ESTADOS DE TLAXCALA Y GUANAJUATO POR $275,534.98; DEVOLUCIÓN DE RECURSOS POR EL CIERRE DEL CONVENIO SUSCRITO CON EL ESTADO DE GUANAJUATO POR $2,669,163.21; HONORARIOS POR SERVICIOS $16,745,002.12; OTROS GASTOS DE OPERACIÓN Y ADMINISTRACIÓN POR $2,346,822.23, Y HONORARIOS FIDUCIARIOS POR $3,753,449.88.
CUMPLIMIENTO DE LA MISIÓN:
PARA PROSEGUIR CON SUS FINES, EN EL SEGUNDO TRIMESTRE DE 2018,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</si>
  <si>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APORTACION REALIZADA POR LOS ESTADOS DE PUEBLA E HIDALGO, REEMBOLSO DE RECURSOS REALIZADO POR EL ESTADO DE GUANAJUATO, Y A LA RECUPERACION PARCIAL DERIVADA DEL CONCURSO MERCANTIL DE CREDITO Y AHORRO DEL NOROESTE, S.A.P.</t>
  </si>
  <si>
    <t>DESTINO: EN ENERO-JUNIO, LOS EGRESOS CORRESPONDEN AL PAGO DE HONORARIOS ($1’331,766.65) E IMPUESTOS DIVERSOS ($202,576.00).
CUMPLIMIENTO DE LA MISIÓN:
EN EL PERIODO QUE SE INFORMA EL COMITÉ TÉCNICO APROBÓ PARA DOMINICA EL PROYECTO "NUEVO HOSPITAL MARIGOT" POR UN MONTO DE $5 MILLONES DE DÓLARES EN SU SESIÓN DEL 11 DE JUNIO.</t>
  </si>
  <si>
    <t>APORTACIÓN INICIAL:   MONTO: $1,000.00   FECHA: 25/01/2012
OBSERVACIONES: LA DISPONIBILIDAD AL 30 DE JUNIO DE 2018 CONFORME A LOS ESTADOS DE CUENTA DE LA TESOFE ASCIENDE A: EN MONEDA NACIONAL $800’743,227.72 Y EN DÓLARES $90’905,019.06. ASIMISMO, BANCOMEXT RESERVÓ EN TESOFE US$15’437.500.00 QUE CORRESPONDEN A NICARAGUA (GARANTÍA PARCIAL) EQUIVALENTE A $303,982,900.00. EN FEBRERO SE TRANSFIRIERON RECURSOS DEL MANDATO PARA LA ADMINISTRACIÓN DE LOS RECURSOS DEL PROGRAMA DE COOPERACIÓN ENERGÉTICA PARA PAÍSES DE CENTROAMÉRICA Y EL CARIBE POR UN MONTO DE $ 156’099,013.77: $680,273.21 EN MONEDA NACIONAL Y $ 8’252,424.75 DÓLARES (EQUIVALENTE A $155’418,740.56 CON UN TIPO DE CAMBIO DE 18.8331 AL 28 DE FEBRERO). LOS RENDIMIENTOS FINANCIEROS DE TESOFE SE INTEGRAN POR $29’467,792.80 EN MONEDA NACIONAL, $11’944,727.78 DE OTRAS DIVISAS ($11’943,963.90 INTERESES A TESOFE Y $763.88 DE LA GARANTÍA PARCIAL) Y $457,016.50 AL CONCEPTO CAMBIOS.</t>
  </si>
  <si>
    <t>DESTINO: AL SEGUNDO TRIMESTRE DE 2018, LOS EGRESOS INCLUYEN UN IMPORTE TOTAL DE: $3,751,622.34, CONFORMADOS POR EL ENTERO DE IMPUESTOS FEDERALES POR $260,595.00, OTROS PAGOS POR $455,475.00 Y HONORARIOS PROFESIONALES POR $2,626,916.94. ASÍ MISMO, SE CONTEMPLA UN GASTO EN PAGO DE HONORARIOS Y COMISIONES POR $408,635.40
CUMPLIMIENTO DE LA MISIÓN:
DURANTE EL PERIODO DE ENERO A JUNIO DE 2018 SE LLEVARON A CABO LAS SIGUIENTES ACTIVIDADES: 13 “CURSO–TALLER EN EVALUACIÓN SOCIOECONÓMICA DE PROYECTOS”, IMPARTICIÓN DEL DESPI PROMOCIÓN ENERO 2018, ENTRE OTRAS.</t>
  </si>
  <si>
    <t>APORTACIÓN INICIAL:   MONTO: $500,000.00   FECHA: 10/03/1994
OBSERVACIONES: LOS INGRESOS SON POR LA CANTIDAD DE $944,000.00, CONFORMADOS POR OTRAS APORTACIONES QUE SON LAS GARANTÍAS DE PERMANENCIA DE LA PROMOCIÓN ENERO 2018 DEL DIPLOMADO EN EVALUACIÓN SOCIOECONÓMICA DE PROYECTOS.</t>
  </si>
  <si>
    <t>DESTINO: AL SEGUNDO TRIMESTRE DEL 2018, LOS INGRESOS CORRESPONDEN A RENDIMIENTOS FINANCIEROS GENERADOS POR $19,977,198.78. LOS EGRESOS DEL MISMO PERIODO CORRESPONDEN A HONORARIOS FIDUCIARIOS POR $552,217.26.
CUMPLIMIENTO DE LA MISIÓN:
UNA VEZ QUE BANOBRAS LLEVE A CABO LAS ACCIONES QUE CORRESPONDAN EN EL JUICIO ORDINARIO CIVIL 189/2017-V PROMOVIDO POR EL INEGI, HASTA SU TOTAL CONCLUSIÓN Y SE FINIQUITEN TODAS LAS OBLIGACIONES DE PAGO CON CARGO AL PATRIMONIO DEL FIDEICOMISO, LA UPCP REALIZARÁ LAS ACCIONES QUE CORRESPONDAN PARA LA EXTINCIÓN DEL FIDEM.</t>
  </si>
  <si>
    <t>APORTACIÓN INICIAL:   MONTO: $150,000,000.00   FECHA: 12/01/1990
OBSERVACIONES: 1. SE REPORTA EL TOTAL DE RENDIMIENTOS GENERADOS POR EL FIDEICOMISO AL SEGUNDO TRIMESTRE DE 2018.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</si>
  <si>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14,320.1 MILLONES DE PESOS (MDP), DE LOS CUALES 10,364.8 MDP FUERON PARA OBRAS Y ACCIONES DE RECONSTRUCCIÓN PARA LA INFRAESTRUCTURA PÚBLICA, EN LOS SECTORES CARRETERO, EDUCATIVO, FORESTAL, HIDRÁULICO, MILITAR, MONUMENTOS, NAVAL, PESQUERO Y ACUÍCOLA, SALUD, TURÍSTICO, URBANO, VIVIENDA Y ZONAS COSTERAS; AFECTADOS POR FENÓMENOS NATURALES PERTURBADORES EN 2014, 2015, 2016, 2017 Y 2018. ASÍ COMO 2,900.9 MDP PARA LA ATENCIÓN DE EMERGENCIAS (REVOLVENTE) Y 1,054.4 MDP PARA LA RENOVACIÓN DEL SEGURO CATASTRÓFICO PARA EL FONDEN.
CUMPLIMIENTO DE LA MISIÓN:
LOS RECURSOS SE DESTINARON PARA LA RECONSTRUCCIÓN DE INFRAESTRUCTURA PÚBLICA, PARA LA ATENCIÓN DE SITUACIONES DE EMERGENCIA Y PARA LA RENOVACIÓN DEL SEGURO CATASTRÓFICO FONDEN.</t>
  </si>
  <si>
    <t>DESTINO: AL SEGUNDO TRIM. DE 2018, SE REALIZARON EROGACIONES POR 3,221.0 MDP DE LA FORMA SIGUIENTE: 250.3 MDP POR ENTERO A LA TESOFE POR CONCEPTO DE RENDIMIENTOS FINANCIEROS Y 159.6 MDP POR ANTICIPOS DE ING. EXC. 2016, RESPECTIVAMENTE; 2,809.2 MDP POR TRANSFERENCIAS DE RECURSOS A ENTIDADES FEDERATIVAS; Y 1.9 MDP POR CONCEPTO DE PAGO DE HONORARIOS
CUMPLIMIENTO DE LA MISIÓN:
AL 30 DE JUNIO DE 2018, CON BASE EN LAS DISPOSICIONES APLICABLES, SE APORTARON; 3,734.1 MDP; POR CONCEPTO DE ANTICIPO DE ING. EXC. CORRESPONDIENTES AL 2017 REGISTRADOS COMO ADEFAS, POR OTRA PARTE, SE GENERARON RENDIMIENTOS FINANCIEROS POR 258.3 MDP.</t>
  </si>
  <si>
    <t>DESTINO: AL SEGUNDO TRIM. DE 2018 SE REALIZARON EROGACIONES POR 0.6 MILLONES DE PESOS POR CONCEPTO DE PAGO DE HONORARIOS. LA RESERVA DEL FEIEF SE UBICÓ EN 68,831.3 MDP, EN RAZÓN DE LA RECLASIFICACIÓN DE RECURSOS DE REN. FIN.
CUMPLIMIENTO DE LA MISIÓN:
AL 30 DE JUNIO DE 2018 SE APORTARON 12,258.8 MDP, CON BASE EN LAS DISPOSICIONES APLICABLES, DE ACUERDO CON LO SIGUIENTE: TRANSF. FONDO MEXICANO DEL PETRÓLEO (FMP) POR 2,923.5 MDP, EN CUMPLIMIENTO CON EL ART. 87 DE LA LFPRH; E ING. EXC. POR 9,335.3 MDP., CORRESPONDIENTES AL 2017 REGISTRADOS COMO ADEFAS. POR OTRA PARTE, SE GENERARON RENDIMIENTOS FINANCIEROS POR 2,678.1 MDP.</t>
  </si>
  <si>
    <t>APORTACIÓN INICIAL:   MONTO: $250,000.00   FECHA: 05/05/2006
OBSERVACIONES: AL SEGUNDO TRIMESTRE DE 2018 LOS RECURSOS DEL FMP E ING. EXC. SE INVIRTIERON EN LA SUBCUENTA CORRESPONDIENTE. LA DISPONIBILIDAD DEL FIDEICOMISO DIFIERE DEL ESTADO DE POSICIÓN FINANCIERA EMITIDO POR EL FIDUCIARIO, EN RAZÓN DE QUE INCLUYE LA CUENTA DE INTERESES DEVENGADOS POR COBRAR DE INVERSIONES. SE ATENDIÓ LA RECOMENDACIÓN DE LA AUDITORÍA SUPERIOR DE LA FEDERACIÓN, SE RECLASIFICÓ CONTABLEMENTE 1,265.7 MDP</t>
  </si>
  <si>
    <t>DESTINO: AL SEGUNDO TRIMESTRE DE 2018 LOS INGRESOS CORRESPONDEN A RENDIMIENTOS FINANCIEROS GENERADOS POR $48,597,528.40,RECUPERACIONES DE APOYOS NO EJERCIDOS POR LOS MUNICIPIOS Y A OTROS PRODUCTOS Y BENEFICIOS POR $3,914,374.19. LOS EGRESOS DEL MISMO PERIODO CORRESPONDEN A HONORARIOS FIDUCIARIOS POR $206,148.54.
CUMPLIMIENTO DE LA MISIÓN:
SE HAN PAGADO RECURSOS CON CARGO AL FIDEICOMISO PARA DIVERSOS MUNICIPIOS QUE FUERON BENEFICIADOS EN 2014 Y EN LAS CUATRO CONVOCATORIAS PUBLICADAS EN EL DIARIO OFICIAL DE LA FEDERACIÓN.</t>
  </si>
  <si>
    <t>DESTINO: DURANTE EL PRESENTE EJERCICIO, EL FIDEICOMISO 2211 “PARA LA IMPLEMENTACIÓN DEL SISTEMA DE JUSTICIA PENAL EN LAS ENTIDADES FEDERATIVAS”, HA REALIZADO APLICACIONES PATRIMONIALES POR $57,456,817.08,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</si>
  <si>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SE CONSTITUYERON RESERVAS PARA LA ADQUISICIÓN DE BONOS CUPÓN CERO PARA LOS ESTADOS DE BAJA CALIFORNIA, JALISCO Y OAXACA. LA CANTIDAD DE $8,088,899.48, DEL ESTADO DE POSICIÓN FINANCIERA, CORRESPONDE A LOS INTERESES DEVENGADOS DEL MES DE MARZO DE 2018, QUE SE RECIBEN DE LA TESOFE EL PRIMER DÍA HÁBIL DEL MES DE JULIO DE 2018.</t>
  </si>
  <si>
    <t>FIDEICOMISO PÚBLICO DE ADMINISTRACIÓN Y PAGO FONDO REGIONAL</t>
  </si>
  <si>
    <t>DESTINO: PAGO DE 5 PROYECTOS AUTORIZADOS POR EL COMITÉ TÉCNICO DEL FIDEICOMISO POR UN MONTO TOTAL DE 131,334,693.64 PESOS. INCLUYE: 2 PROYECTOS A GUANAJUATO POR 26,000,000.00 PESOS; 2 PROYECTOS A PUEBLA POR 89,950,000.00 PESOS; Y UN PROYECTO A SAN LUIS POTOSÍ POR 15,384,693.64 PESOS.
CUMPLIMIENTO DE LA MISIÓN:
SE DESTINARON 131,334,693.64 PESOS PARA 5 PROYECTOS QUE FUERON RECOMENDADOS POR EL SUBCOMITÉ TÉCNICO Y APROBADOS POR EL COMITÉ TÉCNICO, QUE SERÁN EJECUTADOS POR LAS ENTIDADES CON MENOR ÍNDICE DE DESARROLLO HUMANO Y QUE INCIDEN EN LAS VERTIENTES DE DICHO INDICADOR (SALUD, EDUCACIÓN E INGRESO).</t>
  </si>
  <si>
    <t>APORTACIÓN INICIAL:   MONTO: $2,290,128,206.16   FECHA: 21/04/2017
OBSERVACIONES: DATOS ACUMULADOS DE ENERO A JUNIO.</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</si>
  <si>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</si>
  <si>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</si>
  <si>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DESTINO: PAGO DE HONORARIOS FIDUCIARIOS.
CUMPLIMIENTO DE LA MISIÓN:
LA APORTACIÓN DEL RECURSO ASIGNADO EN EL PRESUPUESTO DE EGRESOS DE LA FEDERACIÓN 2018 SE REALIZÓ EL 26 DE MARZO DE 2018.</t>
  </si>
  <si>
    <t>APORTACIÓN INICIAL:   MONTO: $3,232,740,123.45   FECHA: 26/03/2018
OBSERVACIONES: EL COMITÉ TÉCNICO SE INSTALÓ Y APROBÓ LAS REGLAS DE OPERACIÓN EL 3 DE ABRIL DE 2018, LAS ENTIDADES SE ENCUENTRAN EN PROCESO DE REGISTRO DE SOLICITUDES Y PROYECTOS.</t>
  </si>
  <si>
    <t>DESTINO: LOS GASTOS ACUMULADOS DE ENERO A JUNIO DE 2018 CORRESPONDEN A HONORARIOS $417,600.00 ($360,000.00 POR EL PAGO DE HONORARIOS Y $57,600.00 DE IMPUESTOS POR HONORARIOS) Y $26,793.80 ($23,093.10 POR EL PAGO DE SERVICIOS DE AUDITORIA, $3,695.70 DE IMPUESTOS DEL SERVICIO DE AUDITORIA Y $5.00 DE COMISIONES BANCARIAS).
CUMPLIMIENTO DE LA MISIÓN:
SESIONES 2018 DEL CT-FIDEFAF 1A. SESIÓN EXTRAORDINARIA: SE AUTORIZÓ EL PAGO DE EVALUACIONES EN EL ÁMBITO FEDERAL AL FONE, FAM Y AL FASP; Y EN EL ÁMBITO ESTATAL AL FONE Y FAETA, HASTA POR $13,321,246.00. 1A. SESIÓN ORDINARIA: SE AUTORIZÓ EL PAGO DE LAS EVALUACIONES EN EL ÁMBITO FEDERAL AL FAETA Y AL FAM, HASTA POR $3,103,048.00. 2A. SESIÓN EXTRAORDINARIA: SE AUTORIZÓ EL PAGO DE LA EVALUACIÓN EN EL ÁMBITO FEDERAL DEL FAIS Y LA AUDITORIA EXTERNA AL FIDEFAF 2018, HASTA POR $3,487,858.65</t>
  </si>
  <si>
    <t>APORTACIÓN INICIAL:   MONTO: $164,396,237.00   FECHA: 29/06/2017
OBSERVACIONES: EN LOS ESTADOS FINANCIEROS DEL FIDEFAF, CON CORTE AL 30 DE JUNIO DE 2018, SE PRESENTA UN PASIVO DENOMINADO "PROVISIONES PARA GASTOS Y OTRAS OBLIGACIONES" POR UN MONTO DE $139,200.00, EL CUAL SE ENCUENTRA EN PROCESO DE ACLARACIÓN CON EL FIDUCIARIO. EN EL CASO DE QUE EL ADEUDO SE RECONOZCA AFECTARÍA LA SITUACIÓN FINANCIERA DE JULIO DE 2018 POR EL MONTO RECONOCIDO; POR ELLO, EL PASIVO MENCIONADO NO AFECTARÍA LAS CIFRAS DE CIERRE DEL PATRIMONIO CONTABLE DEL FIDEFAF CON CORTE AL 30 DE JUNIO DE 2018.</t>
  </si>
  <si>
    <t>DESTINO: PAGO DEL SALDO DISPONIBLE DE LAS CUENTAS INDIVIDUALES DE LOS TRABAJADORES DE CONFIANZA QUE DEJARON DE PRESTAR SUS SERVICIOS EN LA COMISION NACIONAL BANCARIA Y DE VALORES.
CUMPLIMIENTO DE LA MISIÓN:
DEL 1° DE ENERO AL 30 DE JUNIO DE 2018 Y DE CONFORMIDAD CON EL PROCEDIMIENTO DE PAGO ESTABLECIDO, SE ENTREGARON LOS SALDOS DE SUS CUENTAS INDIVIDUALES A 39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</si>
  <si>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2017 POR $1,222,847,605.11, MÁS MOVIMIENTOS DEL PERIODO DEL 1° DE ENERO AL 30 DE JUNIO DE 2018 POR LOS SIGUIENTES CONCEPTOS: RENDIMIENTOS FINANCIEROS POR $45,447,566.45 Y EGRESOS POR $20,613,656.97, ESTE ULTIMO IMPORTE INCLUYE: $19,523,185.05 POR PAGO A LOS EMPLEADOS DE SUS CUENTAS INDIVIDUALES, HONORARIOS POR $940,062.00.00 IMPUESTOS DIVERSOS POR $150,409.92. Y PROVISIONES DE PASIVO POR $1,088,550.41</t>
  </si>
  <si>
    <t>DESTINO: NO SE REPORTAN EGRESOS POR EL CONCEPTO DE ASISTENCIA Y DEFENSA LEGAL, POR LO QUE SOLO SE REFLEJA LOS PAGOS DE HONORARIOS FIDUCIARIOS.
CUMPLIMIENTO DE LA MISIÓN:
POR EL PERIODO DEL 1° DE ENERO AL 30 DE JUNIO DE 2018, NO SE HAN EJERCIDO RECURSOS PARA BRINDAR ASISTENCIA Y DEFENSA LEGAL A LAS PERSONAS OBJETO DEL FIDEICOMISO.</t>
  </si>
  <si>
    <t>APORTACIÓN INICIAL:   MONTO: $20,000,000.00   FECHA: 20/12/2005
OBSERVACIONES: LA DISPONIBILIDAD REPORTADA SE ENCUENTRA INTEGRADA POR LA DISPONIBILIDAD AL 31 DE DICIEMBRE DE 2017 POR $43,630,507.06 MÁS MOVIMIENTOS DEL PERIODO DEL 1° DE ENERO AL 30 DE JUNIO DE 2018 POR LOS SIGUIENTES CONCEPTOS: RENDIMIENTOS FINANCIEROS POR $1,654,748.63 MENOS EGRESOS POR $603,200.00, ESTE ULTIMO IMPORTE INCLUYE HONORARIOS POR $520,000.00 E IMPUESTOS DIVERSOS POR $83,200.00 Y PROVICIONES DE PASIVO POR $63,405.72.</t>
  </si>
  <si>
    <t>DESTINO: PAGO EN FAVOR DE LOS TRABAJADORES DE BASE QUE DEJARON DE PRESTAR SUS SERVICIOS EN LA COMISION NACIONAL BANCARIA Y DE VALORES, ASI COMO LOS HONORARIOS FIDUCIARIOS.
CUMPLIMIENTO DE LA MISIÓN:
DEL PERIODO DEL 1° DE ENERO AL 30 DE JUNIO DE 2018, Y DE CONFORMIDAD CON EL PROCEDIMIENTO DE PAGO ESTABLECIDO SE ENTREGO EL IMPORTE CALCULADO A 11 EMPLEADOS DE BASE QUE CAUSARON BAJA Y QUE ACUMULARON UNA ANTIGÜEDAD MINIMA DE 15 AÑOS DE SERVICIO ININTERRUMPIDOS EN LA CNBV. DE 15 AÑOS DE SERVICIO ININTERRUMPIDO EN LA CNBV.</t>
  </si>
  <si>
    <t>APORTACIÓN INICIAL:   MONTO: $49,282,069.66   FECHA: 28/09/2006
OBSERVACIONES: LA DISPONIBILIDAD REPORTADA SE ENCUENTRA INTEGRADA POR LA DISPONIBILIDAD AL 31 DE DICIEMBRE DE 2017 POR $64,235,709.11 MAS MOVIMIENTOS DEL PERIODO DEL 1° DE ENERO AL 30 DE JUNIO DE 2018 POR CONCEPTO DE RENDIMIENTOS FINANCIEROS POR $2,335,304.18 MENOS EGRESOS POR $1,829,084.75 ESTE ULTIMO IMPORTE INCLUYE HONORARIOS FIDUCIARIOS POR $52,129.53, CONTRIBUCIONES DIVERSAS POR $8,340.73, INTERESES POR Y PAGO POR PRIMA DE ANTIGÜEDAD POR $1,768,614.49.</t>
  </si>
  <si>
    <t>DESTINO: SE EJERCIERON RECURSOS EN: MODERNIZACIÓN DE LA ADUANA DE CIUDAD ACUÑA; SERVICIOS DE SEGURIDAD PARA LAS INSTALACIONES ADUANERAS 2017-2019; MODERNIZACIÓN DE LA ADUANA DE PUERTO PALOMAS; ADQUISICIÓN DE EQUIPO DE SEGURIDAD Y HERRAMIENTAS DE INSPECCIÓN PARA LA REVISIÓN ADUANERA; PROGRAMA FORMATIVO EN MATERIA DE COMERCIO EXTERIOR 2017-2019; ADQUISICIÓN DE EQUIPOS Y APARATOS PARA EL LABORATORIO DE ADUANAS; PROGRAMA FORMATIVO EN MATERIA DE COMERCIO EXTERIOR 2014-2016; SERVICIO DE RECOLECCIÓN, TRASLADO Y DESTINO FINAL DE BIENES DE COMERCIO EXTERIOR, ASÍ COMO ALMACENAMIENTO PARA BIENES ESPECIALES 3; ADQUISICIÓN DE INSUMOS PARA EL LABORATORIO DE ADUANAS 2016-2019; ENTRE OTROS. LA DIFERENCIA DE MENOS, QUE EXISTE ENTRE EL GASTO REFLEJADO EN EL FLUJO DE EFECTIVO Y EL DEL ESTADO DE RESULTADOS SE DERIVA DE LOS MOVIMIENTOS DE CARGO Y ABONO CORRESPONDIENTE AL EJERCICIO 2018 DE LA CUENTA DE BALANCE, IMPUESTOS POR PAGAR POR -$753.47, PROVISIONES DE PASIVO POR $ 33,290.00 Y CAMBIOS -$0.33. EL FIDEICOMISO PRESENTA COMPROMISOS POR PAGAR POR $ 594 873 476.69 Y POR CONTRATAR POR $ 196 919 899.46.
CUMPLIMIENTO DE LA MISIÓN:
PROYECTOS: EL COMITÉ TÉCNICO APROBÓ RECURSOS: MODERNIZACIÓN DE LA ADUANA DE CIUDAD ACUÑA; MODERNIZACIÓN DE LA ADUANA DE PUERTO PALOMAS, ENTRE OTROS. CONTINUAR CON LA APLICACIÓN DE RECURSOS EN LOS PROYECTOS AUTORIZADOS.</t>
  </si>
  <si>
    <t>DESTINO: SE HAN EROGADO RECURSOS EN LOS SIGUIENTES PROYECTOS Y TÍTULO: SERVICIOS DE REVISIÓN NO INTRUSIVA PARA FACILITAR EL RECONOCIMIENTO ADUANERO DE MERCANCÍAS (TÍTULO); SERVICIO PARA DICTAMEN DE IMÁGENES DE REVISIÓN NO INTRUSIVA (SDI); MANTENIMIENTO, ACTUALIZACIÓN Y SOPORTE DE LICENCIAMIENTO MICROSOFT 3; SERVICIO DE SOPORTE OPERATIVO 3 (SSO 3); SERVICIOS ADMINISTRADOS DE COMUNICACIONES 2 (SAC 2); SERVICIO DE ARRENDAMIENTO VEHICULAR 2014-2019; SERVICIO DE MANTENIMIENTO, AMPLIACIÓN Y ACTUALIZACIÓN DE LICENCIAMIENTO IBM 3; SERVICIOS ADMINISTRADOS DE CÓMPUTO EN LA NUBE 3 (SADCON 3); FASE I, ETAPA 2: ARRENDAMIENTO DE UNIDADES MÓVILES DE REVISIÓN NO INTRUSIVA (FASE1-2_ERNI_MOV); SOPORTE, DESARROLLO Y MANTENIMIENTO DE APLICACIONES 4 (SDMA 4); SERVICIO DE ALMACENAMIENTO Y RESPALDO INFORMÁTICO (SARI); ENTRE OTROS. LA DIFERENCIA ENTRE EL ESTADO DE RESULTADOS Y FLUJO DE EFECTIVO, CORRESPONDE A LOS MOVIMIENTOS DE CUENTAS DE BALANCE: ANTICIPOS -$ 6 680 030.21, MÁS $ 66 263.13 DE PASIVOS. AL CIERRE DEL PERIODO, EL FIDEICOMISO PRESENTA COMPROMISOS POR PAGAR POR $ 38 604 618 793.94 Y POR CONTRATAR POR $ 10 993 298 602.81
CUMPLIMIENTO DE LA MISIÓN:
PROYECTOS: EL COMITÉ APROBÓ PROYECTOS: SERVICIO DE LICENCIAMIENTO CORPORATIVO ORACLE 4 (ULA 4); SERVICIOS ADMINISTRADOS DE CÓMPUTO EN LA NUBE V4 (SADCON 4); MANEJO INTEGRAL DE IDENTIDADES 4 (MII 4); SERVICIOS DE MODERNIZACIÓN Y OPTIMIZACIÓN DE ESPACIOS SAT; SERVICIOS DE SUPERVISIÓN DE ACTIVIDADES DE SERVIDORES PÚBLICOS (SESAP); SERVICIO DE ANÁLISIS Y EVALUACIÓN DE LOS FLUJOS DE INFORMACIÓN CRÍTICOS DEL SAT (SAFICS); ENTRE OTROS. CONTINUAR LA APLICACIÓN DE RECURSOS DE DIVERSOS PROYECTOS.</t>
  </si>
  <si>
    <t>DESTINO: EN EL PERIODO QUE SE REPORTA SE REGISTRARON EGRESOS POR ESTIMACIONES, CASTIGOS Y OTROS.
CUMPLIMIENTO DE LA MISIÓN:
ASIGNACION DE LOS RECURSOS A DIVERSOS PROGRAMAS EN CUMPLIMIENTO DE LOS FINES PARA LOS QUE FUE CONSTITUIDO EL FIDEICOMISO.</t>
  </si>
  <si>
    <t>APORTACIÓN INICIAL:   MONTO: $1,000.00   FECHA: 27/04/2009
OBSERVACIONES: SE REPORTA INFORMACION AL 30 DE JUNIO DE 2018.</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</si>
  <si>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2018,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</si>
  <si>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2018 ES DE $11,191,892,774.24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</si>
  <si>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2018 DEL "FIDEICOMISO PÚBLICO DE LOTERÍA NACIONAL PARA LA ASISTENCIA PÚBLICA 80111" CON CLAVE DE REGISTRO NÚM. 200106HHQ01225</t>
  </si>
  <si>
    <t>APORTACIÓN INICIAL:   MONTO: $5,000,000.00   FECHA: 14/08/1990
OBSERVACIONES: AL 30 DE JUNIO DE 2018,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</si>
  <si>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SEGUNDO TRIMESTRE DEL EJERCICIO 2018.</t>
  </si>
  <si>
    <t>APORTACIÓN INICIAL:   MONTO: $1,423,935,624.39   FECHA: 30/01/1998
OBSERVACIONES: EN ARCHIVOS ANEXOS SE ENVIAN LOS ESTADOS FINANCIEROS Y ESTADOS DE CUENTA DEL SEGUNDO TRIMESTRE DEL EJERCICIO 2018. EN EL PORCENTAJE DE PARTICIPACION SE INDICA UN 100% YA QUE CORRESPONDE A APORTACIONES DE RECURSOS DE LA PROPIA FIDEICOMITENTE, PRECISANDO QUE NO SE RECIBEN APOYOS DEL GOBIERNO FEDERAL.</t>
  </si>
  <si>
    <t>DESTINO: SEGUIMIENTO DEL PORTAFOLIO DE INVERSIONES DEL FONDO EMPRENDEDORES CONACYT-NAFINSA Y FILTRADO Y BUSQUEDA DE PROYECTOS Y FONDOS PARA EL FONDO DE FONDOS DE CAPITAL EMPRENDEDOR MEXICO VENTURES I, EL FONDO DE COINVERSION DE CAPITAL SEMILLA STARTUP MEXICO, FONDEO DEL PROGRAMA DE APOYO AL PATENTAMIENTO IMPI-FUMEC-NAFIN, EN EL FONDO FISO DE CAPITAL FONDESO Y FONDO ALIANZA PACIFICO.
CUMPLIMIENTO DE LA MISIÓN:
INVERSION EN EL PROGRAMA PARA EL DESARROLLO DE LA INDUSTRIA DEL SOFTWARE</t>
  </si>
  <si>
    <t>DESTINO: BRINDAR ASESORIA FINANCIERA Y LEGAL A PYMES, PERSONAS FISICAS CON ACTIVIDAD EMPRESARIAL, EMPRENDEDORES PARA EL OTORGAMIENTO DE CREDITOS Y APOYOS FINANCIEROS U OTROS PRODUCTOS NO FINANCIEROS NO DEFINIDOS POR NAFIN.
CUMPLIMIENTO DE LA MISIÓN:
DEL 01 DE ENERO AL 30 DE JUNIO DE 2018, SE HAN PROPORCIONADO 1,719 ASESORÍAS Y SERVICIOS.</t>
  </si>
  <si>
    <t>APORTACIÓN INICIAL:   MONTO: $12,000,000.00   FECHA: 01/04/2005
OBSERVACIONES: EL FIDEICOMISO INICIO OPERACIONES EN MAYO 2005. LOS EGRESOS A JUNIO DE 2018 ESTÁN CONFORMADOS POR: CANCELACIÓN DE PROVISIÓN 2017 + IMPUESTOS ACUMULADOS.</t>
  </si>
  <si>
    <t>DESTINO: ENTREGAS POR CONCEPTO DE: PAGO A LOS TRABAJADORES POR TERMINACION DE LA RELACIÓN LABORAL Y PÉRDIDA EN VENTA DE VALORES. INFORMACION AL SEGUNDO TRIMESTRE DE 2018.
CUMPLIMIENTO DE LA MISIÓN:
EN CUMPLIMIENTO CON LOS FINES DEL FIDEICOMISO: SE HAN REALIZADO LAS APORTACIONES DE NACIONAL FINANCIERA Y LAS APORTACIONES DE LOS TRABAJADORES ADHERIDOS AL FIDEICOMISO DE CONTRIBUCIÓN DEFINIDA CORRESPONDIENTES AL SEGUNDO TRIMESTRE DE 2018; ASIMISMO, SE REALIZARON LOS PAGOS A LOS TRABAJADORES POR CONCEPTO DE TERMINACION DE LA RELACION LABORAL POR EL SEGUNDO TRIMESTRE DE 2018.</t>
  </si>
  <si>
    <t>APORTACIÓN INICIAL:   MONTO: $18,349.44   FECHA: 29/12/2006
OBSERVACIONES: EN ARCHIVOS ANEXOS SE ENVIAN LOS ESTADOS FINANCIEROS Y LOS ESTADOS DE CUENTA DEL SEGUNDO TRIMESTRE DE 2018. EN EL PORCENTAJE DE PARTICIPACION SE INDICA UN 74% YA QUE CORRESPONDE A APORTACIONES DE LA FIDEICOMITENTE, PRECISANDO QUE NO SE RECIBEN APOYOS DEL GOBIERNO FEDERAL; EL 26% RESTANTE CORRESPONDE A APORTACIONES DE LOS TRABAJADORES DE LA FIDEICOMITENTE, ADHERIDOS AL PLAN DE PENSIONES DE CONTRIBUCION DEFINIDA.</t>
  </si>
  <si>
    <t>DESTINO: ENTREGAS POR CONCEPTO DE COMPLEMENTO PEA Y COSTO FINANCIERO DE PEA AL SEGUNDO TRIMESTRE DE 2018, DE CONFORMIDAD CON EL CONTRATO DEL FIDEICOMISO "COMPLEMENTO DEL PRESTAMO ESPECIAL PARA EL AHORRO (PEA) Y PRESTAMOS DE CORTO Y MEDIANO PLAZO PARA JUBILADOS BAJO EL PLAN DE BENEFICIO DEFINIDO"; MÁS PÉRDIDA EN VENTA DE VALORES. INFORMACIÓN AL SEGUNDO TRIMESTRE DE 2018.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CON LOS FINES DEL MISMO, POR EL SEGUNDO TRIMESTRE DEL EJERCICIO 2018.</t>
  </si>
  <si>
    <t>APORTACIÓN INICIAL:   MONTO: $1,000.00   FECHA: 15/05/2009
OBSERVACIONES: EN ARCHIVOS ANEXOS SE ENVIAN LOS ESTADOS FINANCIEROS DEL FIDEICOMISO Y ESTADO DE CUENTA DEL SEGUNDO TRIMESTRE DE 2018. EN EL PORCENTAJE DE PARTICIPACION SE INDICA UN 100% YA QUE CORRESPONDE A APORTACIONES CON RECURSOS DE LA PROPIA FIDEICOMITENTE, PRECISANDO QUE NO SE RECIBEN APOYOS DEL GOBIERNO FEDERAL.</t>
  </si>
  <si>
    <t>DESTINO: LOS EGRESOS SE INTEGRAN CON LOS SIGUIENTES CONCEPTOS: IMPUESTOS POR $25,225.34 Y LOS EGRESOS FINANCIEROS, QUE CONTEMPLA LA PÉRDIDA DE VENTAS EN VALORES POR $2,053,790.13 Y EL DECREMENTO POR VALUACIÓN DE MERCADO POR $621,248.58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</si>
  <si>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30 DE JUNIO DE 2018, GENERADOS POR NACIONAL FINANCIERA, DIRECCIÓN FIDUCIARIA.</t>
  </si>
  <si>
    <t>DESTINO: PAGO OPORTUNO DE: OBLIGACIONES DE PENSIONES Y/O JUBILACIONES, GASTOS DE SERVICIO MÉDICO Y BENEFICIOS AL FALLECIMIENTO.
CUMPLIMIENTO DE LA MISIÓN:
PAGO PUNTUAL DE PENSIONES Y JUBILACIONES A 6,781 FIDEICOMISARIOS POR EL PERIODO DEL 1 DE ENERO AL 30 DE JUNIO DE 2018 CONCLUYENDO CON 6,672 FIDEICOMISARIOS. ASI MISMO, SE OTORGÓ ATENCIÓN MÉDICO-QUIRURGICA, FARMACEUTICA Y HOSPITALARIA POR EL PERIODO DE ENERO A JUNIO A 13,443 BENEFICIARIOS CONCLUYENDO AL 30 DE JUNIO CON 13,214.</t>
  </si>
  <si>
    <t>APORTACIÓN INICIAL:   MONTO: $1,000.00   FECHA: 01/07/2003
OBSERVACIONES: TRES PAGARÉS CON SALDO INSOLUTO AL 30 DE JUNIO DE 2018 POR UN IMPORTE TOTAL DE $9,133,326,541.46 PESOS A TASA REAL DEL 4.70% A PLAZO DE 33 AÑOS Y AMORTIZACIONES CON PAGO DE INTERESES TRIMESTRALES, DICHOS DOCUMENTOS FUERON EMITIDOS POR EL GOBIERNO FEDERAL, CON FECHA DE APERTURA DE 4 DE ABRIL DEL 2013, LOS CUALES SUSTITUYEN A LOS ADQUIRIDOS EN 2006; $1,965,976,210.20 PESOS DE GANANCIA INFLACIONARIA DE LOS SALDOS INSOLUTOS DE LOS PAGARÉS DE GOBIERNO FEDERAL; $61,236,300.76 PESOS DE INTERESES DEVENGADOS AL CORTE DE JUNIO DE 2018; INVERSIONES EN REPORTOS CON VALORES GUBERNAMENTALES Y PAGARÉS DE INMEDIATA REALIZACIÓN POR $478,950,913.27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($934,036,819.86 PESOS). EL MONTO DE LOS EGRESOS ACUMULADOS SE OBTIENEN DE LA SUMA DE LOS SIGUIENTES CONCEPTOS: COMISIONES, HONORARIOS, RENTAS, OTROS GASTOS DE ADMINISTRACIÓN Y ENTREGAS A FIDEICOMISARIOS, ASÍ COMO LA VARIACIÓN NETA POR PAGO DE PASIVOS ENTRE 2017 Y 2018 POR $277,123,258.63 PESOS Y LA VARIACIÓN NETA DE LAS APLICACIONES PATRIMONIALES QUE NO REQUIRIERON FLUJO DE EFECTIVO POR $11,326,767.60 PESOS.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</si>
  <si>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2018.</t>
  </si>
  <si>
    <t>DESTINO: AL PRIMER TRIMESTRE DE 2018, EL MUSEO REINTEGRÓ UN IMPORTE DE $118,299.60, CORRESPONDIENTES A: LOS RECURSOS NO EJERCIDO DEL SUBSIDIO OTORGADO EN 2017 POR $116,610.56 QUE CORRESPONDEN A GASTOS NO COMPROBADOS SATISFACTORIAMENTE, ASÍ COMO $1,689.04 DE COMISIONES COBRADAS Y $3,374.00 DE CARGAS FINANCIERAS, ASIMISMO SE INCLUYEN COMISIONES DEL EJERCICIO 2018 POR $1,248.16 QUE FUERON COBRADAS POR EL BANCO POR NO CONTAR CON EL NUEVO SALDO MÍNIMO ESTABLECIDO.
CUMPLIMIENTO DE LA MISIÓN:
CON LOS RECURSOS OTORGADOS SE DARÁ CUMPLIMIENTO AL PROGRAMA DE TRABAJOS 2018,INTEGRADO POR 10 PROYECTOS CULTURALES Y DE TAL MANERA MANTENER EL APOYO Y CUMPLIMIENTO DE SU OBJETO SOCIAL.</t>
  </si>
  <si>
    <t>APORTACIÓN INICIAL:   MONTO: $64,785,852.00   FECHA: 10/12/1993
OBSERVACIONES: EL 31 DE MAYO DE 2018 EL MUSEO DOLORES OLMEDO PATIÑO, RECIBIÓ UN SUBSIDIO POR UN IMPORTE DE: $2,600,000.00, LOS CUALES FUERON DEPOSITADOS EN LA SUBCUENTA ESPECIFICA DEL MUSEO PARA DAR CUMPLIMIENTO AL PROGRAMA DE TRABAJO 2018.</t>
  </si>
  <si>
    <t>APORTACIÓN INICIAL:   MONTO: $1,000,000.00   FECHA: 12/05/2010
OBSERVACIONES: SE PROCEDE A REGISTRAR LA INFORMACIÓN FINANCIERA PRELIMINAR DEL FICA ACTIVA CORRESPONDIENTE AL CIERRE DEL SEGUNDO TRIMESTRE DE 2018.</t>
  </si>
  <si>
    <t>APORTACIÓN INICIAL:   MONTO: $0.01   FECHA: 09/08/2011
OBSERVACIONES: EN CUMPLIMIENTO A LAS DISPOSICIONES NORMATIVAS, SE ENVÍA LA INFORMACIÓN CORRESPONDIENTE AL SEGUNDO DE 2018.</t>
  </si>
  <si>
    <t>APORTACIÓN INICIAL:   MONTO: $2,000,000.00   FECHA: 02/03/2012
OBSERVACIONES: SE CONTINUA PROMOVIENDO EL PORTAFOLIO DE INVERSIÓN DEL FICA AGROPYME. SE ENVÍA INFORMACIÓN PRELIMINAR CORRESPONDIENTE AL SEGUNDO TRIMESTRE DE 2018.</t>
  </si>
  <si>
    <t>APORTACIÓN INICIAL:   MONTO: $5,000,000.00   FECHA: 26/11/2012
OBSERVACIONES: SE PROCEDE AL REGISTRO DEL FICA INFRAESTRUCTURA CON INFORMACIÓN FINANCIERA PRELIMINAR AL CIERRE DEL SEGUNDO TRIMESTRE DE 2018.</t>
  </si>
  <si>
    <t>APORTACIÓN INICIAL:   MONTO: $89,621,338.29   FECHA: 23/04/2013
OBSERVACIONES: SE PRESENTA LA INFORMACIÓN FINANCIERA PRELIMINAR DEL FICA SURESTE 2 AL CIERRE DEL SEGUNDO TRIMESTRE DE 2018.</t>
  </si>
  <si>
    <t>APORTACIÓN INICIAL:   MONTO: $3,000,000.00   FECHA: 06/01/2015
OBSERVACIONES: SE PRESENTA INFORMACIÓN FINANCIERA DEL FICA 3 CON CORTE AL SEGUNDO TRIMESTRE DE 2018.</t>
  </si>
  <si>
    <t>DESTINO: N/A
CUMPLIMIENTO DE LA MISIÓN:
EL MANDATO ESTÁ EN PROCESO DE TERMINACIÓN. AL TÉRMINO DEL SEGUNDO TRIMESTRE DE 2018 NO SE PRESENTAN AVANCES RELEVANTES EN EL PROCESO DE TERMINACIÓN DEL MANDATO.</t>
  </si>
  <si>
    <t>APORTACIÓN INICIAL:   MONTO: $1.00   FECHA: 19/10/2006
OBSERVACIONES: MEDIANTE OFICIO DEL 23/06/2016 BANOBRAS SOLICITÓ A BCO. SANTANDER (MÉXICO),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REITERÓ MEDIANTE COMUNICADO DEL 18/07/2017. RESPECTO A LA INF. FIN., LOS INGS. POR INTES. QUE SE REPORTAN POR $83,576.20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30/06/2018 EL PATRIMONIO TOTAL DEL MANDATO ES DE $6'376,724.56 Y SE COMPONE DE PATRIMONIO $5’000,000.0 MENOS APLICACIONES PATRIMONIALES $-1’675,422.71; REMANENTES DE EJERCICIOS ANTERIORES $2,968,571.07; Y REMANENTE DEL EJERCICIO $83,576.20.</t>
  </si>
  <si>
    <t>DESTINO: N/A
CUMPLIMIENTO DE LA MISIÓN:
EL MANDATO ESTÁ EN PROCESO DE TERMINACIÓN. AL TÉRMINO DEL SEGUNDO TRIMESTRE DE 2018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</si>
  <si>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JUNIO DE 2018 EL PATRIMONIO TOTAL DEL PRESENTE ACTO JURIDICO EN MONEDA NACIONAL ES DE: $512,835.62 Y ESTÁ COMPUESTO POR PATRIMONIO $254,733.59, REMANENTE DE EJERCICIOS ANTERIORES $255,392.99 Y RESULTADO DEL EJERCICIO EN CURSO $2,709.04, POR SU PARTE EL ACTIVO SE COMPONE DE INVERSIONES EN VALORES $512,835.62. EN EL ESTADO DE RESULTADOS SE REPORTAN INGRESOS COBRADOS SOBRE INVERSIONES EN VALORES POR $1,932.20 MAS FLUCTUACIÓN CAMBIARIA POR $776.84.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</si>
  <si>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SEGUNDO TRIMESTRE DE 2018 NO SE HAN PRESENTADO AVANCES RELEVANTES.</t>
  </si>
  <si>
    <t>APORTACIÓN INICIAL:   MONTO: $216.23   FECHA: 18/02/1941
OBSERVACIONES: DEBIDO A QUE EL PRESENTE ACTO JURÍDICO NO RECIBE APORTACIONES FEDERALES SE REPORTA SU PATRIMONIO TOTAL. SU PATRIMONIO TOTAL AL 30 DE JUNIO DE 2018 ES DE $11,870,412.17 Y SE COMPONE POR PATRIMONIO $7,830,688.54 MÁS REMANENTES DE EJERCICIOS ANTERIORES $3,882,298.42 MÁS RESULTADO DEL EJERCICIO EN CURSO $157,425.21. EL ACTIVO A SU VEZ SE COMPONE POR INVERSIONES EN VALORES $4,298,089.23 ASÍ COMO INMUEBLES POR $7,572,322.94. EN EL ESTADO DE RESULTADOS SE REPORTAN INGRESOS POR INTERESES SOBRE INVERSIONES EN VALORES POR $157,425.21</t>
  </si>
  <si>
    <t>DESTINO: EN EL PERIODO QUE SE REPORTA, LOS RECURSOS EROGADOS ACUMULADOS SE DESTINARON AL PAGO DE PRESTACIONES A LOS TRABAJADORES Y BENEFICIARIOS DE SERANOR CONFORME AL OBJETO DEL CONTRATO, POR CONCEPTO DE SUELDOS, SALARIOS Y PENSIONES POR $6´972,567.45; PAGOS POR DEFUNCIÓN $441,485.47; IMPUESTOS $109,958.00; SERVICIO MÉDICO $10´442,797.83; VALES DE DESPENSA $234,920.03; AYUDA DE DEPORTIVO $34,549.96; Y OTROS GASTOS POR $14,239.35.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</si>
  <si>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ENERO-JUNIO, LOS EGRESOS CORRESPONDEN A COSTO DE ADMINISTRACIÓN (TRASPASO DE RECURSOS EN FEBRERO DE LA CUENTA EN PESOS DEL MANDATO AL FIDEICOMISO FONDO DE INFRAESTRUCTURA PARA PAÍSES DE MESOAMÉRICA Y EL CARIBE POR $680,273.21, QUE NO SE CONSIDERA COMO PRÉSTAMO DIRECTO SINO COMO GASTO) Y AL TRASPASO DE RECURSOS EN FEBRERO DE LA CUENTA EN DÓLARES AL FIDEICOMISO FONDO DE INFRAESTRUCTURA PARA PAÍSES DE MESOAMÉRICA Y EL CARIBE POR $8’252,424.75 DÓLARES (EQUIVALENTE A $155’418,740.56 CON UN TIPO DE CAMBIO DE 18.8331 AL 28 DE FEBRERO).
CUMPLIMIENTO DE LA MISIÓN:
EN EL PERIODO QUE SE INFORMA SE TRASPASARON RECURSOS AL FIDEICOMISO FONDO DE INFRAESTRUCTURA PARA PAÍSES DE MESOAMÉRICA Y EL CARIBE POR $156’099,013.77 COMPUESTO POR: $680,273.21 (COSTO DE ADMINISTRACIÓN) Y $155’418,740.56 POR SU EQUIVALENTE DE LA CUENTA EN DÓLARES.</t>
  </si>
  <si>
    <t>APORTACIÓN INICIAL:   MONTO: $3,531,961,424.37   FECHA: 01/06/2008
OBSERVACIONES: LA DISPONIBILIDAD AL 30 DE JUNIO DE 2018 CONFORME A LOS ESTADOS DE CUENTA DE LA TESOFE ASCIENDE A: CUENTA EN MONEDA NACIONAL $18’353,474.04 Y CUENTA EN DÓLARES $9’599,161.12.</t>
  </si>
  <si>
    <t>DESTINO: OTORGAMIENTO DE CRÉDITOS $34,338,953,013.0; PARA GASTO DE OPERACIÓN Y ADMINISTRACIÓN $1, 239,865,290.0; PARA PROGRAMAS SUJETOS A REGLAS DE OPERACIÓN $203,211,831.0; OTROS EGRESOS $61,859,621.0 Y PARA OPERACIONES DE CRÉDITO $3,043,811,479.0.
CUMPLIMIENTO DE LA MISIÓN:
AL SEGUNDO TRIMESTRE DEL EJERCICIO LA FINANCIERA NACIONAL DE DESARROLLO AGROPECUARIO, RURAL, FORESTAL Y AGROPECUARIO MOSTRÓ UN CUMPLIMIENTO DEL 105.6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</si>
  <si>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</si>
  <si>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APORTACIÓN INICIAL:   MONTO: $500,000.00   FECHA: 01/10/2002
OBSERVACIONES: CIFRAS ACTUALIZADAS AL 30 DE JUNIO DE 2018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</si>
  <si>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2,679 EMBARCACIONES ATUNERAS MAYORES DE 363 T/M; 8,082 DE ATÚN CON PALAGRE; 2,132 DE PESCA DE CAMARÓN DE ALTAMAR EN O.P Y GM; 3,359 DE CAMARÓN (PANGA) DEL ALTO G. DE CALIFORNIA Y COSTAS DE SINALOA; 663 DE PESCA DE TIBURÓN; 4,867 VERIFICACIONES DE DESCARGA DE EMBARCACIONES DE MEDIANA ALTURA, Y 104,683 DE DESCARGA DE CAMARÓN DE PANGAS</t>
  </si>
  <si>
    <t>DESTINO: PAGO DE HONORARIOS A FIDUCIARIOS, COMISIONES Y AUDITORÍA EXTERNA.
CUMPLIMIENTO DE LA MISIÓN:
ALCANZAR UN NIVEL DE PENETRACIÓN DEL 90 POR CIENTO EN LOS HOGARES DE ESCASOS RECURSOS DEFINIDOS POR LA SEDESOL. LAS VIVS. BENEFICIADAS DEL PROG. DE COBERT. SOCIAL PARA LA TRANSICIÓN A LA TDT, QUE CUENTEN CON SEÑAL DE TV DIGITAL, LAS ZONAS BENEFICIADAS SON: CENTRO 88%, FRONTERA NORESTE 82%, FRONTERA NORTE 87%, LA LAGUNA 88%, NOROESTE 88% OCCIDENTE-BAJÍO 98% RESTO DEL PAÍS 82%.</t>
  </si>
  <si>
    <t>DESTINO: PARA APOYAR EL DESARROLLO DE LA INFRAESTRUCTURA PORTUARIA.
CUMPLIMIENTO DE LA MISIÓN:
SE HAN REALIZADO 5 SESIONES DEL COMITÉ TÉCNICO DEL FIPORT, 2 ORDINARIAS Y 3 EXTRAORDINARIAS, SE HA AURORIZADO POR EL COMITÉ TÉCNICO EL APOYO DE RECURSOS PARA 12 PROYECTOS.</t>
  </si>
  <si>
    <t>DESTINO: PRÉSTAMOS OTORGADOS A LOS TRABAJADORES, GASTOS FIDUCIARIOS Y OTROS GASTOS.
CUMPLIMIENTO DE LA MISIÓN:
SE SOLICITARON 622 PRÉSTAMOS, LOS CUALES SE OTORGARON AL 100%, CONFORME A LAS APORTACIONES Y AL DESTINO DE LOS RECURSOS, SE CUMPLIERON LOS FINES DEL FIDEICOMISO.</t>
  </si>
  <si>
    <t>DESTINO: EL IMPORTE DE LOS HONORARIOS CORRESPONDE A LOS MESES DE ENERO A MARZO DE 2018; LOS EGRESOS ACUMULADOS CORRESPONDEN A LOS HONORARIOS FIDUCIARIOS Y LAUDOS DE ENERO A JUNIO DE 2018.
CUMPLIMIENTO DE LA MISIÓN:
EL FIDEICOMISO CONTINÚA CON LOS FINES PARA LOS QUE FUE CREADO.</t>
  </si>
  <si>
    <t>APORTACIÓN INICIAL:   MONTO: $30,843,795.44   FECHA: 28/09/2007
OBSERVACIONES: INFORMACIÓN AL 30 DE JUNIO DE 2018, REMITIDA POR CAPUFE.</t>
  </si>
  <si>
    <t>APORTACIÓN INICIAL:   MONTO: $1.00   FECHA: 27/07/1972
OBSERVACIONES: LA DISP. CORRESPONDE AL PATRIMONIO CON CIFRAS AL 31 DE JUNIO DE 2018,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</si>
  <si>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26,426 JUBILADOS MENSUALES EN PROMEDIO.</t>
  </si>
  <si>
    <t>APORTACIÓN INICIAL:   MONTO: $50,000.00   FECHA: 19/12/1997
OBSERVACIONES: LA DISPONIBILIDAD CORRESPONDE AL PATRIMONIO. SE PAGÓ EN TIEMPO Y FORMA LA PENSIÓN DE 26,426 JUBILADOS MENSUALES EN PROMEDIO. SE CUMPLE CON EL INDICADOR AL 100%.</t>
  </si>
  <si>
    <t>APORTACIÓN INICIAL:   MONTO: $35,000,000.00   FECHA: 24/12/2009
OBSERVACIONES: LA DISPONIBILIDAD CORRESPONDE AL PATRIMONIO DEL MANDATO AL 31 DE JUNIO DE 2018.</t>
  </si>
  <si>
    <t>DESTINO: DURANTE EL EJERCICIO DE 2017, SE APOYARON 5 SOLICITUDES DE APOYO POR 8.0 MILLONES DE PESOS DE LA CONVOCATORIA 02-2017 Y UNA SOLICITUD DE APOYO DE LA CONVOCATORIA 01-2017 POR $2.8 MILLONES DE PESOS, PARA DAR CUMPLIMIENTO A LOS ACUERDOS DE LA 2A SESIÓN ORDINARIA DE 2017 DEL COMITÉ TÉCNICO. DICHOS APOYOS AUTORIZADOS FUERON MINISTRADOS EN EL EJERCICIO 2018.
CUMPLIMIENTO DE LA MISIÓN:
EN EL EJERCICIO 2017, SE APOYARON 15 SOLICITUDES DE APOYO DE LA CONVOCATORIA 01-2016, PARA DAR CUMPLIMIENTO A LOS ACUERDOS DE LA 1A SESIÓN ORDINARIA DE 2017 DEL COMITÉ TÉCNICO. EN EL PRIMER SEMESTRE DE 2017, LA INSTANCIA EJECUTORA PUBLICÓ UNA RONDA DE CONVOCATORIAS PARA QUE SE PRESENTARAN SOLICITUDES DE ASISTENCIA TÉCNICA PARA LAS CATEGORÍAS I, II Y III, DE LAS CUALES SIETE SE ENCUENTRAN DE MINISTRACIÓN DE LOS RECURSOS, POR UN VALOR DE 7.18 MILLONES DE PESOS.</t>
  </si>
  <si>
    <t>DESTINO: SE AUTORIZARON 8 PROYECTOS POR UN TOTAL DE APORTACIONES DE 2,974,400,000.00 PESOS. EL PAGO DE HONORARIOS NO CONSIDERA 647,271.3 PESOS, YA QUE SON PREVISIONES PARA EL PAGO DE HONORARIOS FIDUCIARIOS, LOS CUALES SE ENCUENTRAN DENTRO DE LOS PASIVOS.
CUMPLIMIENTO DE LA MISIÓN:
NO SE HAN MINISTRADO RECURSOS A ESQUEMAS</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</si>
  <si>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$11,519,853.38</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</si>
  <si>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$228,056.34</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</si>
  <si>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$704,668.75
CUMPLIMIENTO DE LA MISIÓN:
SE CUMPLIO CON LAS OBLIGACIONES LABORALES DE CONFORMIDAD CON LA NIF D-3, Y REGLAMENTO DEL PLAN DE PENSIONES DE CONTRIBUCION DEFINIDA PARA EL PERSONAL DE MANDO DEL FIFOMI. LOS EGRESOS ACUMULADOS COMPRENDEN EL PAGO DE $704,668.75</t>
  </si>
  <si>
    <t>APORTACIÓN INICIAL:   MONTO: $23,610,000.00   FECHA: 02/02/1982
OBSERVACIONES: SE CONSIDERARON LOS ESTADOS FINANCIEROS AL MES DE JUNIO DE 2018</t>
  </si>
  <si>
    <t>APORTACIÓN INICIAL:   MONTO: $0.01   FECHA: 03/03/1992
OBSERVACIONES: NO SE CUENTA CON DATOS EXACTOS DE LA PRIMERA APORTACIÓN.</t>
  </si>
  <si>
    <t>DESTINO: TRANSFERENCIAS POR CONCEPTOS DE: RECURSOS REGULARES: NA DIPLOMADO DE SUPERVISORES: NA EVALUACIÓN DE IMPACTO: NA
CUMPLIMIENTO DE LA MISIÓN:
SE REALIZÓ UNA SESIÓN A DISTANCIA CON LOS EQUIPOS ESTATALES RESPONSABLES DE LA EVALUACIÓN DE IMPACTO Y CON LOS INVESTIGADORES EXTERNOS SELECCIONADOS EN CADA ENTIDAD, CON EL OBJETIVO DE DAR SEGUIMIENTO DE CONOCER LA PRIMERA PROPUESTA DE TRABAJO (PREGUNTAS DE INVESTIGACIÓN, OBJETIVOS Y METODOLOGÍA SELECCIONADA EN CADA ENTIDAD POR LOS INVESTIGADORES LOCALES PARA REALIZAR EL ESTUDIO.</t>
  </si>
  <si>
    <t>DESTINO: CICLO ESCOLAR 2017-2018 RECURSOS DESTINADOS A LAS ESCUELAS BENEFICIADAS DEL PROGRAMA DE LA REFORMA EDUCATIVA PARA EL COMPONENTE 2 DESARROLLO Y FORTALECIMIENTO DE LA AUTONOMÍA DE GESTIÓN ESCOLAR; COMPONENTE 3 FORTALECIMIENTO DE LAS SUPERVISIONES ESCOLARES DE ZONA, DIPLOMADO ESCOLAR Y GASTOS DE OPERACIÓN DEL PROGRAMA A LAS AUTORIDADES EDUCATIVAS LOCALES, GASTOS DE OPERACIÓN AL CONAFE PARA SEGUIMIENTO Y ACOMPAÑAMIENTO, 2% SUPERVISIÓN TÉCNICA DE LOS CICLOS ESCOLARES 2015-2016, 2016-2017, COMPONENTE 6 DESARROLLO DE HABILIDADES DIGITALES Y PENSAMIENTO COMPUTACIONAL (INSTALACIÓN DE AULAS @PRENDE), INSTALACIÓN Y MANTENIMIENTO DE BEBEDEROS CICLOS ESCOLARES 2015-2016, 2016-2017 Y 2017-2018, FONDO CONCURSABLE DE CONTRAPARTIDA Y PARA LA ESTRATEGIA PARA LA ATENCIÓN A COMUNIDADES DE ESCUELAS CON DAÑOS MENORES CON MOTIVO DE LOS SISMOS DE SEPTIEMBRE DE 2017.
CUMPLIMIENTO DE LA MISIÓN:
AL SEGUNDO TRIMESTRE DEL CICLO ESCOLAR 2017-2018 SE HAN DISPERSADO RECURSOS DEL COMPONENTE 2, COMPONENTE 3, DIPLOMADO ESCOLAR Y GASTOS DE OPERACIÓN PARA LA AEL, GASTOS DE OPERACIÓN AL CONAFE PARA ACOMPAÑAMIENTO Y SEGUIMIENTO DEL PROGRAMA, 2% SUPERVISIÓN TÉCNICA CICLO ESCOLAR 2016-2017, ASI COMO PARA ATENDER LA ESTRATEGIA PARA LA ATENCIÓN A COMUNIDADES DE ESCUELAS CON DAÑOS MENORES CON MOTIVO DE LOS SISMOS DE SEPTIEMBRE DE 2017.</t>
  </si>
  <si>
    <t>DESTINO: APOYAR LOS SERVICIOS QUE SE PROPORCIONAN A LOS ESTUDIANTES DE LOS SUBSISTEMAS DE PREPARATORIA ABIERTA, EDUCACIÓN MEDIA SUPERIOR A DISTANCIA Y BACHILLERATO SEMIESCOLARIZADO.
CUMPLIMIENTO DE LA MISIÓN:
PREPARATORIA ABIERTA (PROYECTOS I, II,III,IV Y V 21,754 ASESORÍA ACADÉMICA EN LA CIUDAD DE MÉXICO.; 30,684 EXÁMENES APLICADOS EN LA CIUDAD DE MÉXICO, 14 BANCO DE REACTIVOS ACTUALIZADOS Y ADAPTADOS PARA LA POBLACIÓN CON DISCAPACIDAD VISUAL, AUDITIVA E INTELECTUAL,46 EVALUACIÓN PARA LOS 22 MÓDULOS 2 SISTEMA DE GESTIÓN DE APRENDIZAJE DE 5 MÓDULOS, 800 ELABORACIÓN DE CÉDULAS DE SEGUIMIENTO ACADÉMICOS DE CENTROS EMSAD.</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</si>
  <si>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3,698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</si>
  <si>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$966,481,562.93 Y AL TERMINO DEL PERIODO ES POR $1,081,671,321.00. SE PRECISA QUE LA SUBCUENTA 24-2 (INCLUIDA EN LA CIFRA ANTES MENCIONADA) CONTIENE RECURSO FEDERAL Y DE LOS TRABAJADORES.</t>
  </si>
  <si>
    <t>DESTINO: DE ENERO A JUNIO DE 2018 SE HAN DESTINADO RECURSOS PARA: -COMISIONES AL FIDUCIARIO POR $540,000.00 -IVA DE COMISIONES AL FIDUCIARIO POR $86,400.00
CUMPLIMIENTO DE LA MISIÓN:
A LA FECHA, LAS ENTIDADES FEDERATIVAS Y LA CIUDAD DE MÉXICO HAN OTORGADO 78,517 CRÉDITOS A LOS BENEFICIARIOS, PRINCIPALMENTE PARA EL PAGO DE ENGANCHE Y GASTOS DE ESCRITURACIÓN, ASÍ COMO PARA EL MEJORAMIENTO Y AMPLIACIÓN DE VIVIENDA PROPIA, DE ESTOS, LAS ENTIDADES FEDERATIVAS OTORGARON 725 CRÉDITOS DE ENERO A JUNIO DE 2018. QUEDANDO EN PROCESO 859 CRÉDITOS AL 30 DE JUNIO DE 2018.</t>
  </si>
  <si>
    <t>APORTACIÓN INICIAL:   MONTO: $72,000,000.00   FECHA: 15/11/1994
OBSERVACIONES: -EL IMPORTE DE LOS RENDIMIENTOS FINANCIEROS REPORTADOS CORRESPONDE A INTERESES GENERADOS DE ENERO A JUNIO DE 2018 POR LA INVERSIÓN DE LOS RECURSOS DE SU PATRIMONIO. -NO CONTEMPLAN LOS MOVIMIENTOS DEL FIDUCIARIO QUE REALIZÓ EN EL MES DE JUNIO DE 2018, DEBIDO A QUE, A ESTA FECHA NO HA PROPORCIONADO LOS ESTADOS DE CUENTA.</t>
  </si>
  <si>
    <t>DESTINO: DURANTE EL SEGUNDO TRIMESTRE DE 2018. SE EFECTUARON PAGOS AL FIDUCIARIO POR CONCEPTO DE HONORARIOS POR LA ADMINISTRACION DEL FIDEICOMISO SEP-UNAM Y DOS RETIROS PARA PAGO A LA ENCARGADA DE LA OFICINA DEL FIDEICOMISO SEP-UNAM.
CUMPLIMIENTO DE LA MISIÓN:
ESTA OPERACIÓN LA FASE II DEL PROYECTO LA RUAMX. LA MESA DE AYUDA DE LA RUAMX, EN OPERACIÓN Y APOYA A LAS DISTINTAS AREAS QUE INTERVIENEN EN RUAMX. EL ESTUDIO LLAMADO SIT NAL. EN CUANTO A CAPACIDAD Y USO DE LAS TECNOLOGIAS DE INFORMACION EN EDUCACION SUPERIOR, SEÑALANDO POSIBLES LÍNEAS DE POLÍTICA PÚBLICA, CONCLUIDO Y SE ENTREGO A LA OFICINA DE SEGUIMIENTO DEL FID. SEP-UNAM. DAR INICIO LA RUAMX CON 10 INST EDUC SUP. APROBADO POR EL C.T. SE ACT LAS REGLAS DE OPERACIÓN Y LINEAMIENTOS DE LA RUA MX</t>
  </si>
  <si>
    <t>APORTACIÓN INICIAL:   MONTO: $50,000.00   FECHA: 30/03/2000
OBSERVACIONES: SE INTEGRA POR EL TOTAL DEL PATRIMONIO CONTABLE A JUNIO 2018. EL PATRIMONIO A FEBRERO 2018, SE INTEGRA POR: PATRIMONIO CONTABLE NO RESTRINGIDO: ASCIENDE A $366'972,096.72 LA SUMA DEL PATRIMONIO DEL FONDO GENERADO Y A DISPOSICIÓN DEL COMITÉ TÉCNICO Y DE ADMINISTRACIÓN PARA EL FINANCIEMIENTO DE PROYECTOS Y ADQUISICIÓN DE BIENES DE INVERSIÓN Y SERVICIOS DE INFRAESTRUCTURA. PATRIMONIO CONTABLE RESTRINGIDO: REPRESENTA LA SUMA DEL PATRIMONIO DEL FONDO GENERADO Y COMPROMETIDO PARA EL FINANCIAMIENTO DE PROYECTOS DE ADQUISICIÓN DE BIENES INVERSIÓN POR $453'342,920.42</t>
  </si>
  <si>
    <t>DESTINO: DURANTE EL EJERCICIO 2018 SE APOYORA EL DESARROLLO DE PROYECTOS DE INVESTIGACION Y DE EXPERIMENTACION ASI COMO LAS ACTIVIDADES SUSTANTIVA A ESTOS. EN EL SEGUNDO TRIMESTRE SE DIO CUMPLIMIENTO A LOS ACUERDOS SIGUIENTES: ACUERDO 07/ I/17 S , ACUERDO 08/I/15 S ACUERDO 04/IE/08 S
CUMPLIMIENTO DE LA MISIÓN:
SE APOYARAN DURANTE EL EJERCICIO 2018, LOS COMPROMISOS CONTRAIDOS CON ESTUDIANTES E INVESTIGADORES PARA SU INTERNALIZACION, Y APOYO PARA PRACTICAS PROFESIONALES DE LOS ESTUDIANTES DE MAESTRIAS Y DOCTORADOS</t>
  </si>
  <si>
    <t>DESTINO: SE BRINDARON APOYOS ECONÓMICOS A LAS SIGUIENTES DISCIPLINAS DEPORTIVAS: AGUAS ABIERTAS, ATLETISMO, BÁDMINTON, BOLICHE, CANOTAJE, CICLISMO, CLAVADOS, ECUESTRE, ESGRIMA, ESQUÍ Y WAKEBOARD, GIMNASIA AERÓBICA, GIMNASIA ARTÍSTICA, GIMNASIA RÍTMICA, GIMNASIA DE TRAMPOLÍN, HANDBALL, HOCKEY, JUDO, KARATE, LEVANTAMIENTO DE PESAS, LUCHAS ASOCIADAS, NADO SINCRONIZADO, NATACIÓN, PATINES SOBRE RUEDAS, PENTATLÓN MODERNO, POLO ACUÁTICO, RAQUETBOL, REMO, SQUASH, TAEKWONDO, TENIS DE MESA, TIRO CON ARCO, TIRO DEPORTIVO, TRIATLÓN, VELA Y VOLEIBOL Y AL DEPORTE ADAPTADO (SILLAS SOBRE RUEDAS, PARÁLISIS CEREBRAL Y CIEGOS Y DÉBILES VISUALES), PARA SU ASISTENCIA A COMPETENCIAS, CONCENTRACIONES DE PREPARACIÓN, CAMPAMENTOS, CAMPEONATOS MUNDIALES, A JUEGOS CENTROAMERICANOS 2018 EN BARRANQUILLA, COLOMBIA Y JUEGOS OLÍMPICOS DE TOKIO 2020, MATERIAL, VESTUARIO, CALZADO Y EQUIPO DEPORTIVO, COMPLEMENTOS E INSUMOS MÉDICOS, PAGO DE ENTRENADORES Y EQUIPO MULTIDISCIPLINARIO, PAGO DE APOYOS ECONÓMICOS (ORDINARIOS, ESPECIALES Y VITALICIOS) A ATLETAS DE ALTO RENDIMIENTO DEL DEPORTE CONVENCIONAL Y ADAPTADO, Y APOYOS ECONÓMICOS (ORDINARIOS) A ENTRENADORES DE ALTO RENDIMIENTO DEL DEPORTE CONVENCIONAL Y ADAPTADO, HONORARIOS FIDUCIARIOS, COMISIONES BANCARIAS Y OTROS GASTOS DE ADMINISTRACIÓN. AL MES DE JUNIO DE 2018, CON UN UNIVERSO DE 279 ATLETAS DEL DEPORTE CONVENCIONAL 31 DEPORTISTAS DEL DEPORTE ADAPTADO, APROXIMADAMENTE 700 ATLETAS DEL DEPORTE NACIONAL Y 100 MEDALLISTAS OLÍMPICOS Y 81 MEDALLISTAS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</si>
  <si>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RENDIMIENTOS FINANCIEROS QUE SE INCLUYEN POR $2’320,385.19 SE REFLEJAN EN EL ESTADO DE ACTIVIDADES EN EL RUBRO DE INTERESES Y RENDIMIENTOS FINANCIEROS. EL IMPORTE DE HONORARIOS Y COMISIONES (FIDUCIARIOS O BANCARIOS) QUE SE INCLUYEN POR $363,607.25 CORRESPONDEN A LOS HONORARIOS FIDUCIARIOS Y COMISIONES PAGADAS POR $316,626.92 Y $44,980.33 DE IMPUESTOS Y DERECHOS RESPECTIVAMENTE, REFLEJADOS EN EL ESTADO DE ACTIVIDADES. LOS ENTEROS A LA TESOFE POR $7,14,307,074.00 CORRESPONDEN A RETENCIONES POR IVA E ISR LOS EGRESOS ACUMULADOS EN EL PERIODO POR $ 156,506,006.96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</si>
  <si>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JUNIO DE 2018.</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</si>
  <si>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2018 CON UN PATRIMONIO DE $21,836.30.</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</si>
  <si>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2018, UN PATRIMONIO DE $3,252,876.75.</t>
  </si>
  <si>
    <t>APORTACIÓN INICIAL:   MONTO: $360,000,000.00   FECHA: 13/06/2008
OBSERVACIONES: AL SEGUNDO TRIMESTRE DE 2018,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</si>
  <si>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SEGUNDO TRIMESTRE,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 SIN QUE HASTA EL MOMENTO SE TENGA RESPUESTA.</t>
  </si>
  <si>
    <t>APORTACIÓN INICIAL:   MONTO: $10,000,000.00   FECHA: 13/10/2009
OBSERVACIONES: PARA EL SEGUNDO TRIMESTRE 2018,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</si>
  <si>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SEGUNDO TRIMESTRE 2018,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</si>
  <si>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APORTACIÓN INICIAL:   MONTO: $300,000,000.00   FECHA: 16/10/1986
OBSERVACIONES: DURANTE EL MES DE JUNIO SE REALIZÓ LA TRANSFERENCIA DE RECURSOS DE NACIONAL FINANCIERA, S.N.C., A UNA CUENTA APERTURADA EN EL BANCO DE MÉXICO, QUEDANDO ÉSTE ÚLTIMO COMO FIDUCIARIO SUSTITUTO.</t>
  </si>
  <si>
    <t>DESTINO: DE ENERO A JUNIO DE 2018 SE HAN DESTINADO RECURSOS PARA PAGAR: -COMISIONES AL MANDATARIO POR $120,006.00 -HONORARIOS A DESPACHO DE AUDITORÍA EXTERNA POR $1,844.00 -IVA DE COMISIONES AL MANDATARIO Y DE HONORARIOS A AUDITOR EXTERNO POR $19,496.00
CUMPLIMIENTO DE LA MISIÓN:
NO HA SIDO POSIBLE QUE SESIONE EL COMITÉ OPERATIVO EN LA CIUDAD DE MÉXICO, PARA SOMETER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</si>
  <si>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JUNIO DE 2018 POR LA INVERSIÓN DE LOS RECURSOS DE SU PATRIMONIO. -NO CONTEMPLAN LOS MOVIMIENTOS DEL MANDATARIO QUE REALIZÓ EN EL MES DE JUNIO DE 2018, DEBIDO A QUE, A ESTA FECHA NO HA PROPORCIONADO EL ESTADO DE CUENTA.</t>
  </si>
  <si>
    <t>DESTINO: NO SE OTORGARON AYUDAS ECONOMICAS EN EL SEGUNDO TRIMESTRE, A JUBILADOS Y PENSIONADOS DEL IMSS E ISSSTE PARA ADQUISICIÓN DE ÓRTESIS, PRÓTESIS Y APARATOS ORTOPÉDICOS. APOYOS FINANCIEROS POR PARTE DE LA FIDUCIARIA.
CUMPLIMIENTO DE LA MISIÓN:
DURANTE EL PERÍODO ABRIL JUNIO DE 2018, NO SE OTORGARON AYUDAS.</t>
  </si>
  <si>
    <t>DESTINO: SE HA ENTREGADO UN IMPORTE TOTAL DE $6,102,261,211.67 POR CONCEPTO DE APOYOS, DE ACUERDO AL SISTEMA DE PROTECCIÓN SOCIAL EN SALUD, DURANTE EL PERIODO ABRIL-JUNIO DE 2018.
CUMPLIMIENTO DE LA MISIÓN:
SE HA ENTREGADO UN IMPORTE TOTAL DE $6,102,261,211.67 POR CONCEPTO DE APOYOS, DE ACUERDO AL SISTEMA DE PROTECCIÓN SOCIAL EN SALUD, DURANTE EL PERIODO ABRIL-JUNIO DE 2018.</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</si>
  <si>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2DO. TRIMESTRE DE 2018.</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</si>
  <si>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2DO. TRIMESTRE 2018.</t>
  </si>
  <si>
    <t>APORTACIÓN INICIAL:   MONTO: $20,000,000.00   FECHA: 28/08/1996
OBSERVACIONES: LAS CIFRAS PROPORCIONADAS POR EL FIDUCIARIO SAE SON AL 30 DE JUNIO DE 2018.EL SALDO INICIAL DEL EJERCICIO FISCAL ANTERIOR, CORRESPONDE AL SALDO DEL 4TO TRIMESTRE 2017, QUE INCLUYE UN MONTO DE $20,459.93, CORRESPONDIENTE AL RUBRO DE CUENTAS POR PAGAR, POR CONCEPTO DE RETENCIONES DE PRESTACIÓN DE SERVICIOS PROFESIONALES, SEGÚN NOTA 6 DE LOS ESTADOS FINANCIEROS AL 31 DE DICIEMBRE 2017, LAS CUALES FUERON PROVISIONADAS PERO PAGADAS EN EL 1ER TRIMESTRE DE 2018. LOS EGRESOS ACUMULADOS CONTINEN EL PASIVO DEL EDO DE SITUACIÓN FINANCIERA POR $17,194.61 PROVISIONADOS NO PAGADOS Y SE INCLUYERON POR RECOMENDACIÓN DE LA ASF QUE SE DEBE REPORTAR EN BASE A FLUJO DE EFECTIVO</t>
  </si>
  <si>
    <t>APORTACIÓN INICIAL:   MONTO: $10,000,000.00   FECHA: 27/04/1995
OBSERVACIONES: CON FECHA 15 DE MARZO DE 2007, SE SUSCRIBIÓ EL CONTRATO DE SUSTITUCIÓN FIDUCIARIA, PASANDO EL SAE A SER EL FIDUCIARIO SUSTITUTO. EL FIDUCIARIO SAE REPORTA LA INFORMACIÓN FINANCIERA AL 30-06-2018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</si>
  <si>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DESTINO: CREAR UN FONDO DE AHORRO EN BENEFICIO DE LOS TRABAJADORES OPERATIVOS Y DE CONFIANZA, EXCLUYENDO A LOS MANDOS MEDIOS Y SUPERIORES.
CUMPLIMIENTO DE LA MISIÓN:
APORTACIONES POR PARTE DEL ORGANISMO Y TRABAJADORES NO FUERON REALIZADAS</t>
  </si>
  <si>
    <t>APORTACIÓN INICIAL:   MONTO: $160,600.00   FECHA: 01/03/1990
OBSERVACIONES: EL MONTO DE SALDO FINAL DEL EJERCICIO FISCAL ANTERIOR ES DE DICIEMBRE 2017, LAS APORTACIONES DEL ORGANISMO Y TRABAJADORES SON DE LA 2DA. QNA. DE JULIO 2017 A 1RA. QNA. DE ABRIL 2018 Y LOS RENDIMIENTOS CORRESPONDEN AL 2DO. TRIMESTRE 2018, ASÍ COMO LOS ESGRESOS REPORTADOS CORRESPONDEN A LA PRIMA DE SEGURO DE JULIO 2017 A JULIO 2018. LOS RENDIMIENTOS REPORTADOS SERÁN ACLARADOS POR EL BANCO YA QUE EXISTE UNA DIFERENCIA ENTRE EL ESTADO DE CTA. Y EL REPORTE ADJUNTO, QUE SERA CORREGIDA Y REFLEJADA EN EL TERCER REPORTE TRIMESTRAL, SE ANEXA NOTA INFORMATIVA.</t>
  </si>
  <si>
    <t>DESTINO: EL SALDO NETO DEL PERIODO A INFORMAR CORRESPONDE AL ESTADO DE POSICIÓN FINANCIERA AL 30 DE JUNIO DE 2018, Y EN ESTADO DE RESULTADOS NO SE REGISTRARON INGRESOS Y EGRESOS EN EL TRIMESTRE.
CUMPLIMIENTO DE LA MISIÓN:
SE ADJUNTA REPORTE DE LAS METAS ALCANZADAS EN EL EJERCICIO 2018, REMITIDAS POR LA UR RESPONSABLE</t>
  </si>
  <si>
    <t>APORTACIÓN INICIAL:   MONTO: $93,927,144.00   FECHA: 09/06/1994
OBSERVACIONES: SE ENVÍAN ESTADOS FINANCIEROS AL 30 DE JUNIO DE 2018. LA DISPONIBILIDAD DEL EJERCICIO 2016, CORRESPONDE AL MONTO REPORTADO EN EL 4TO TRIMESTRE 2016, YA QUE EL ESTADO DE POSICIÓN FINANCIERA AL 31-12-2016 PRESENTA UN PATRIMONIO DE $120,182,535.98 Y SE COLOCÓ COMO NOTA QUE FIFONAFE NO INCLUYÓ LA INTEGRACIÓN DEL INCREMENTO, Y EN ESTADO DE RESULTADOS NO SE MANIFESTÓ INGRESOS QUE PERMITIERAN AUMENTAR DICHA DISPONIBILIDAD Y CONCILIAR CON EL PATRIMONIO.</t>
  </si>
  <si>
    <t>APORTACIÓN INICIAL:   MONTO: $999,996.00   FECHA: 27/12/2001
OBSERVACIONES: SE REPORTA INFORMACIÓN FINANCIERA AL 30 DE JUNIO DE 2018</t>
  </si>
  <si>
    <t>DESTINO: BANOBRAS YA NO EMITIÓ INFORMES DE ESTE FIDEICOMISO CORRESPONDIENTES AL PRIMER TRIMESTRE DE 2018, EN VIRTUD DE QUE ESTE FIDEICOMISO ESTÁ EXTINTO
CUMPLIMIENTO DE LA MISIÓN:
BANOBRAS YA NO EMITIÓ INFORMES DE ESTE FIDEICOMISO CORRESPONDIENTES AL SEGUNDO TRIMESTRE DE 2018, EN VIRTUD DE QUE ESTE FIDEICOMISO ESTÁ EXTINTO</t>
  </si>
  <si>
    <t>APORTACIÓN INICIAL:   MONTO: $750,000.00   FECHA: 27/12/2001
OBSERVACIONES: BANOBRAS YA NO EMITIÓ INFORMES DE ESTE FIDEICOMISO CORRESPONDIENTES AL SEGUNDO TRIMESTRE DE 2018, EN VIRTUD DE QUE ESTE FIDEICOMISO ESTÁ EXTINTO.</t>
  </si>
  <si>
    <t>DESTINO: BANOBRAS YA NO EMITIO INFORMES DE ESTE FIDEICOMISO CORRESPONDIENTES AL PRIMER TRIMESTRE DEL 2018, EN VIRTUD DE QUE ESTE FIDEICOMISO ESTÁ EN PROCESO DE EXTINCIÓN.
CUMPLIMIENTO DE LA MISIÓN:
BANOBRAS YA NO EMITIO INFORMES DE ESTE FIDEICOMISO CORRESPONDIENTES AL SEGUNDO TRIMESTRE DEL 2018, EN VIRTUD DE QUE ESTE FIDEICOMISO ESTÁ EN PROCESO DE EXTINCIÓN.</t>
  </si>
  <si>
    <t>APORTACIÓN INICIAL:   MONTO: $1,050,000.00   FECHA: 27/12/2001
OBSERVACIONES: BANOBRAS YA NO EMITIO INFORMES DE ESTE FIDEICOMISO CORRESPONDIENTES AL SEGUNDO TRIMESTRE DEL 2018, EN VIRTUD DE QUE ESTE FIDEICOMISO ESTÁ EN PROCESO DE EXTINCIÓN.</t>
  </si>
  <si>
    <t>APORTACIÓN INICIAL:   MONTO: $500,000.00   FECHA: 27/12/2001
OBSERVACIONES: SE REPORTA LA INFORMACIÓN CON FECHA DE 30 DE JUNIO DE 2018, CORRESPONDIENTE AL SEGUNDO TRIMESTRE DEL 2018.</t>
  </si>
  <si>
    <t>APORTACIÓN INICIAL:   MONTO: $1,000.00   FECHA: 14/08/2015
OBSERVACIONES: LAS CIFRAS QUE SE REPORTAN SON EN BASE AL FLUJO DE EFECTIVO AL 30 DE JUNIO 2018 EMITIDO POR BANSEFI; EXISTE DIFERENCIA ENTRE EL SALDO DEL ESTADO DE FLUJO DE EFECTIVO Y EL ESTADO DE POSICIÓN FINANCIERA POR UN MONTO DE $ 2,048,320,439.17. DE IGUAL MANERA EL FLUJO DE EFECTIVO Y EL ESTADO DE CUENTA DE TESOFE POR LA CANTIDAD DE $ 2,090,136,132.00. SE EMITIRÁ OFICIO A BANSEFI PARA REQUERIR ACLARACIÓN Y JUSTIFICACIÓN DE INCONSISTENCIAS, CON LA FINALIDAD DE QUE SEAN SUBSANADAS EN EL 3ER INFORME TRIMESTRAL 2018.</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</si>
  <si>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2018. LA DISPONIBILIDAD DEL EJERCICIO 2016, CORRESPONDE AL SALDO BANCARIO Y NO CONCILIA CON EL SALDO NETO DEL PERIODO A INFORMAR DEL 4TO TRIMESTRE 2016, DADO QUE HASTA EL 3ER TRIMESTRE DE 2017 SE REPORTABA EN BASE AL ESTADO DE RESULTADOS Y NO AL FLUJO DE EFECTIVO, SIN EMBARGO POR RECOMENDACIÓN DE LA ASF A PARTIR DEL 4TO TRIMESTRE DE 2017, SE REPORTA EN BASE A FLUJO DE EFECTIVO.</t>
  </si>
  <si>
    <t>DESTINO: EL DESTINO DE LOS RECURSOS REFLEJADOS EN EL SEGUNDO TRIMESTRE CORRESPONDEN AL PAGO DE HONORARIOS Y COMISIONES.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</si>
  <si>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MEDIANTE LA CONSOLIDACIÓN DEL PROYECTO DE LA "SELVA LACANDONA COMO REGIÓN PRIORITARIA PARA MITIGACIÓN Y ADAPTACIÓN A LOS EFECTOS DEL CAMBIO CLIMÁTICO”, SE REALIZAN ACCIONES CON COMUNIDADES ESTABLECIDAS EN EL VALLE DE SANTO DOMINGO EN BAJA CALIFORNIA SUR PARA CAPACITARLOS EN AGRICULTURA SUSTENTABLE Y EVITAR LA DEFORESTACIÓN; 2) MEDIANTE EL PROYECTO DE “BAJO CARBONO EN TRANSPORTE PÚBLICO”, ALGUNOS DE LOS BENEFICIARIOS ADQUIRIERON MAYOR NÚMERO DE VEHÍCULOS CON RECURSOS PROPIOS, ACCIÓN CON LA QUE SE ESTIMA EVITAR EMITIR 53,000 TONELADAS CO2 EN EL PRESENTE AÑO.</t>
  </si>
  <si>
    <t>DESTINO: PROYECTOS EN PROCESO: 1 MONITOREO DE CALIDAD DEL AIRE, 1 ELABORACIÓN DE CRITERIOS EN EMISIONES DE FUENTES FIJAS Y MÓVILES; 1 ACCIONES DE COMUNICACIÓN SOCIAL; 1 SEGUIMIENTO DE EMISIONES A DIÉSEL; 1 REVISIONES FÍSICO-MECÁNICAS; 1 RESIDUOS SÓLIDOS; 1 PROAIRE ESTADO DE MÉXICO; 1 MONITOREO LLUVIA ÁCIDA; 1 ECOZONAS DE MORELOS
CUMPLIMIENTO DE LA MISIÓN:
SE INFORMA QUE EN EL PERIODO ABRIL-JUNIO DEL 2018, SE REALIZARON EROGACIONES POR LA CANTIDAD DE $3.8 MILLONES DE PESOS COMO PARTE DE MINISTRACIONES Y GASTOS DE CUATRO PROYECTOS.</t>
  </si>
  <si>
    <t>APORTACIÓN INICIAL:   MONTO: $1,000,000.00   FECHA: 26/11/1992
OBSERVACIONES: RESULTADOS ALCANZADOS: EN EL PERÍODO QUE SE REPORTA SE CONCLUYÓ EL PROYECTO DEL USO DEL SENSOR REMOTO PARA MEDIR EMISIONES DE VEHÍCULOS EN CIRCULACIÓN. OBSERVACIONES: ACUERDO PARA EL PAGO DE LA CONTRATACIÓN DEL DESPACHO KPMG DOSAL, S.C. DESPACHO DESIGNADO POR LA SECRETARÍA DE LA FUNCIÓN PÚBLICA PARA QUE LLEVE A CABO EL DICTAMEN DE LOS ESTADOS FINANCIEROS AL 31 DE DICIEMBRE DE 2017 DEL FIDEICOMISO 1490.</t>
  </si>
  <si>
    <t>FIDEICOMISO PÚBLICO DE ADMINISTRACIÓN Y PAGO</t>
  </si>
  <si>
    <t>DESTINO: GASTOS POR CONCEPTOS DE HONORARIOS AL FIDUCIARIO, ASÍ COMO SUS RESPECTIVAS RETENCIONES DE IVA E ISR.
CUMPLIMIENTO DE LA MISIÓN:
LOS RECURSOS SE UTILIZARAN PARA LA COBERTURA DE GASTOS NECESARIOS PARA CUMPLIR CON SUS FUNCIONES EN POSTERIORES EJERCICIOS FISCALES.</t>
  </si>
  <si>
    <t>APORTACIÓN INICIAL:   MONTO: $1,000,000.00   FECHA: 25/10/2017
OBSERVACIONES: OBSERVACIONES: SE ACABAN DE REGISTRAR LAS REGLAS DE OPERACIÓN (JUNIO 2018).</t>
  </si>
  <si>
    <t>DESTINO: DURANTE EL TRIMESTRE SE APLICARON LOS SIGUIENTES GASTOS: A) PAGO DE HONORARIOS Y COMISIONES POR: $114,779.24 (CATORCE MIL SETECIENTOS SETENTA Y NUEVE PESOS 24/100 M.N.) B) PARA EL PROGRAMA DE BECAS POR: $485,280.25 (CUATROCIENTOS OCHENTA Y CINCO MIL DOSCIENTOS OCHENTA PESOS 25/100 M.N.) -BECAS DOCTORADO PERIODOS 2015-2018, 2016-2019 Y 2017-2020. -MAESTRÍA PERIODOS 2016-2018 Y 2017-2019. -PRÁCTICAS PROFESIONALES PP2017-2, SERVICIO SOCIAL SS2017-2; -ASÍ COMO BECAS DE MOVILIDAD Y VINCULACIÓN ACADÉMICA
CUMPLIMIENTO DE LA MISIÓN:
SE HA FORTALECIDO LA INFRAESTRUCTURA TECNOLÓGICA DE LA INSTITUCIÓN Y SE HA PROPICIADO EL CRECIMIENTO Y LA EXPERIENCIA DE JÓVENES CALIFICADOS PARA AFRONTAR LOS RETOS NACIONALES Y REGIONALES ASOCIADOS CON EL MANEJO DEL AGUA.</t>
  </si>
  <si>
    <t>APORTACIÓN INICIAL:   MONTO: $2,086,674.36   FECHA: 13/07/2012
OBSERVACIONES: RESULTADOS ALCANZADOS: EN LO QUE VA DEL AÑO SE REALIZARON PAGOS POR UN MONTO DE $485,280.25, A UN TOTAL DE 57 BECARIOS DE: SERVICIO SOCIAL Y PRÁCTICAS PROFESIONALES DEL PERÍODO 2017-2, POSGRADO 2016-2018 Y 2017-2019, DOCTORADO 2015-2018 Y 2017-2019, ASÍ COMO PARA BECAS DE MOVILIDAD Y VINCULACIÓN ACADÉMICA. OBSERVACIONES: EL PATRIMONIO TOTAL DEL FONDO ES DE $28,375,255.8, DEL CUAL $27,521,733.34 SON ADQUISICIONES DE EQUIPO CIENTÍFICO Y TECNOLÓGICO; $155,230.73 QUE CORRESPONDE A LA DISPONIBILIDAD (EL SALDO QUE TIENE LA CUENTA DEL FONDO DEL IMTA); $698,291.76 QUE CORRESPONDEN AL SALDO DE LOS SIETE PROYECTOS ESPECÍFICOS DE INVESTIGACIÓN.</t>
  </si>
  <si>
    <t>DESTINO: PROYECTOS DEDICADOS AL MEJORAMIENTO DEL SISTEMA DE DRENAJE Y SANEAMIENTO DEL VALLE DE MÉXICO.
CUMPLIMIENTO DE LA MISIÓN:
CONTINUAR CON EL APOYO DE PROGRAMAS DE MEJORAMIENTO DEL SISTEMA DE DRENAJE Y SANEAMIENTO DEL VALLE DE MEXICO, SIENDO LAS PRINCIPALES LA CONSTRUCCION DEL TUNEL EMISOR PONIENTE II, LA CONSTRUCCIÓN DEL TUNEL CANAL GENERAL, TUNEL DREN 46 Y LA RECTIFICACIÓN DEL CANAL EMISOR PONIENTE</t>
  </si>
  <si>
    <t>APORTACIÓN INICIAL:   MONTO: $1,000,000.00   FECHA: 25/02/1997
OBSERVACIONES: RESULTADOS ALCANZADOS: SE REPORTA LA TERMINACIÓN DE LA PLANTA DE BOMBEO SUPERFICIAL Y SUBTERRÁNEA “EL CARACOL”; LA CONSTRUCCIÓN DE LA PLANTA DE BOMBEO CASA COLORADA PROFUNDA Y DE LAS CAPTACIONES DEL RÍO DE LA COMPAÑÍA; Y EN EL CASO DEL TÚNEL EMISOR PONIENTE II SE TIENE UN AVANCE FÍSICO DEL 93.33% Y DEL TÚNEL CANAL GENERAL DEL 61.66%.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</si>
  <si>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DESTINO: ADQUISICIÓN DE PREDIOS UBICADOS EN EL ÁREA DE PROTECCIÓN DE RECURSOS NATURALES, ZONA PROTECTORA FORESTAL, CUENCAS DE LOS RIOS VALLE DE BRAVO, MALACATEPEC, TILOSTOC Y TEMASCALTEPEC; ASI COMO COADYUVAR EN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JUAN ATEZCAPAN POR LA VÍA DE LA EXPROPIACIÓN; EQUIPAMIENTO DE INFRAESTRUCTURA TURÍSTICA; PAGO DE PROYECTOS DE VIGILANCIA Y MANEJO DEL PREDIO SUJETO; SE REFORESTÓ EL PREDIO CON 1,350 PLANTAS DE PINUS PSEUDOSTROBUS ESPECIE NATIVA DEL AREA NATURAL PROTEGIDA (ANP).</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</si>
  <si>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</si>
  <si>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EN EL PERIODO SE REALIZARON EGRESOS DESTINADOS AL PAGO DE COMISIONES Y HONORARIOS DE LA MANDATARIA Y PARA LA OPERACIÓN.
CUMPLIMIENTO DE LA MISIÓN:
SE CONCLUYÓ EL PROCESO DE TRES LICITACIONES PÚBLICAS: 1. OBRAS DE DEMOLICIÓN DE LA PLANTA SOSA-CLORO; 2. SERVICIOS DE SUPERVISIÓN DE DEMOLICIÓN DE LA PLANTA SOSA-CLORO; 3. SERVICIO DE CARGA, TRANSPORTE Y DISPOSICIÓN FINAL DE RESIDUOS DE DEMOLICIÓN DE LA PLANTA SOSA-CLORO, DE SUELO CONTAMINADO CON MERCURIO Y RESIDUOS PELIGROSOS. ASÍ MISMO SE INICIÓ CON LA LICITACIÓN PÚBLICA DEL SERVICIO DE AGUA, TRANSPORTE Y DISPOSICIÓN FINAL DE SUELO CONTAMINADO CON PLAGUICIDAS.</t>
  </si>
  <si>
    <t>APORTACIÓN INICIAL:   MONTO: $15,353,864.00   FECHA: 28/11/1994
OBSERVACIONES: RESULTADOS ALCANZADOS: SE FINALIZÓ CON LOS CONTRATOS DE DEMOLICIÓN Y SUPERVISIÓN DE LA PLANTA SOSA-CLORO Y ESTÁ EN EJECUCIÓN EL SERVICIO DE RETIRO DE SUELO CON MERCURIO, AL 30 DE JUNIO DE 2018 SE HAN ENVIADO A DISPOSICIÓN FINAL 1,059 TONELADAS DE RESIDUOS DE DEMOLICIÓN DE SUELO CONTAMINADO CON MERCURIO Y DE RESIDUOS PELIGROSOS. TAMBIÉN SE REALIZÓ LA REUNIÓN DE LA JUNTA DE ACLARACIONES DERIVADOS DE LA LICITACIÓN PARA LA DISPOSICIÓN FINAL DE SUELO CONTAMINADO CON PLAGUICIDAS. OBSERVACIONES: EN LA PARTE III. EGRESOS, EN EL RUBRO DE: PARA LA OPERACIÓN, CORRESPONDIENTE AL INFORME DEL PRIMER TRIMESTRE, EL IMPORTE ANOTADO ES LA CANCELACIÓN DE UN ANTICIPO A PROVEEDOR.</t>
  </si>
  <si>
    <t>APORTACIÓN INICIAL:   MONTO: $400.00   FECHA: 18/05/1993
OBSERVACIONES: RESULTADOS ALCANZADOS: DE LAS METAS PLANEADAS PARA 2018, DE ENERO A JUNIO SE INTEGRARON AL SISTEMA DE INFORMACIÓN SOBRE BIODIVERSIDAD (SNIB) 733,394 NUEVOS REGISTROS DE: 1) EJEMPLARES 727,306 REGISTROS, EQUIVALENTE AL 242.435% DE LA META; 2) CARTOGRAFÍA 1,111 REGISTROS, EQUIVALENTE AL 44.44% DE LA META; 3) DATOS DE SENSORES REMOTOS, 4,926 REGISTROS , EQUIVALENTE AL 61.58% DE LA META; 4) INFORMACIÓN DE ESPECIES EN RIESGO 49, EQUIVALENTE AL 49% DE LA META; Y 5) INFORMACIÓN DE ESPECIES INVASORAS 2, EQUIVALENTE AL 6.6% DE LA META OBSERVACIONES: 1) SE CUENTA CON ESTADOS FINANCIEROS DICTAMINADOS POR LA FIRMA EXTERNA DESPACHO LABARTHE &amp; ASOCIADOS, S.C. AL 31 DE DICIEMBRE DE 2016. HTTPS://WWW.GOB.MX/CMS/UPLOADS/ATTACHMENT/FILE/237512/ESTADOS-FINANCIEROS-2016.PDF. 2) EL SALDO POR $83,830,332.46 AL 30 DE JUNIO DE 2018 SE ENCUENTRA COMPROMETIDO.</t>
  </si>
  <si>
    <t>DESTINO: SE INFORMA QUE LOS RECURSOS SE HAN DESTINADO PARA LA ELABORACIÓN DEL PROYECTO EJECUTIVO Y LA CONSTRUCCIÓN DEL TÚNEL EMISOR ORIENTE, LA SUPERVISIÓN EXTERNA, LAS GERENCIAS EXTERNAS PARA LA CONSTRUCCIÓN Y LA ASISTENCIA ESPECIALIZADA EN LOS EQUIPOS EXCAVADORES; ADQUISISCIÓN Y RENTA DE TERRENOS PARA LA EXCAVACIÓN DEL TÚNEL, ASÍ COMO DIVERSOS ESTUDIOS, ASESORIAS, Y DÍCTAMENES CORRESPONDIENTES AL PROCESO CONSTRUCTIVO DEL TÚNEL EMISOR ORIENTE, LOCALIZADO EN LA CIUDAD DE MÉXICO, ESTADO DE MÉXICO Y ESTADO DE HIDALGO. LOS RECURSOS SON APLICADOS EN LA AMPLIACIÓN DEL SISTEMA DE DRENAJE DE LA ZONA METROPOLITANA DEL VALLE DE MÉXICO CON LA FINALIDAD DE EVITAR INUNDACIONES, ASÍ COMO PARA HACER SUSTENTABLE EL RECURSO HÍDRICO, MEJORANDO EL ABASTECIMIENTO DE AGUA POTABLE Y EVITANDO LA SOBRE EXPLOTACIÓN DE LOS MANTOS ACUÍFEROS A FIN DE INCREMENTAR LA COBERTURA EN EL RUBRO DE SANEAMIENTO DE AGUAS NATURALES.
CUMPLIMIENTO DE LA MISIÓN:
SE REPORTARÁN HASTA LA CONCLUSIÓN DEL PROYECTO.</t>
  </si>
  <si>
    <t>APORTACIÓN INICIAL:   MONTO: $100,000,000.00   FECHA: 03/08/2009
OBSERVACIONES: RESULTADOS ALCANZADOS: SE REPORTA QUE EL PROYECTO EJECUTIVO COMO TERMINADO, EN TANTO QUE EL AVANCE TOTAL EN LA EXCAVACIÓN DE TODO EL TÚNEL ES DEL 86.30%; EN CUANTO AL REVESTIMIENTO DEL TÚNEL SE REPORTAN 53,467 METROS, LO QUE REPRESENTA UN AVANCE DE 56.69%; ADEMÁS DE QUE SE HAN FABRICADO 39,839 ANILLOS DE DOVELA, EQUIVALENTES AL 96.40% DE LA PRODUCCIÓN TOTAL; ASÍ MISMO SE REPORTA EL AVANCE DEL 100% EN LAS 25 LUMBRERAS Y EN EL PORTAL DE SALIDA. OBSERVACIONES: EL SALDO AL CIERRRE DEL EJERCICIOFISCAL ANTERIOR ES DE $388,303,731.72, QUE REPRESENTA EL PATRIMONIO TOTAL DEL EJERCICIO: LOS INGRESOS AL MANDATO SON PROVINIENTES DEL FIDEICOMISO NO. 1928 "PARA APOYAR EL PROYECTO DE SANEAMIENTO DEL VALLE DE MÉXICO," Y DEL PRESUPUESTO DE EGRESOS DE LA FEDERACIÓN. DEL TOTAL DE LA INVERSIÓN DEL TÚNEL EMISOR DE ORIENTE, LA PARTICIPACIÓN FEDERAL APROXIMADAMENTE ESTA CONTEMPLADA EN 80%, EL 20% SON APORTACIONES QUE REALIZAN LOS GOBIERNOS DEL ESTADO DE MÉXICO Y DE LA CIUDAD DE MÉXICO A TRAVÉS DEL FIDEICOMISO ANTES CITADO. LA COMPOSICIÓN DEL PATRIMONIO SE REFLEJA EN EL ESTADO DE ACTIVIDADES Y ESTA INTEGRADO POR LAS APORTACIONES DE PATRIMONIO, OTROS INGRESOS Y BENEFICIOS, ASÍ COMO DE LOS GASTOS TOTALES DEL MANDATO.</t>
  </si>
  <si>
    <t>DESTINO: NO PLANTEO METAS, EN VIRTUD DE QUE LAS MISMAS SE DESARROLLAN CON RECURSOS PROPIOS.
CUMPLIMIENTO DE LA MISIÓN:
NO PLANTEO METAS, EN VIRTUD DE QUE LAS MISMAS SE DESARROLLAN CON RECURSOS PROPIOS.</t>
  </si>
  <si>
    <t>APORTACIÓN INICIAL:   MONTO: $3,276,000.00   FECHA: 07/03/1994
OBSERVACIONES: PARA EL EJERCICIO 2018 FMCN NO PLANTEÓ METAS, EN VIRTUD DE QUE LAS MISMAS SE DESARROLLAN CON RECURSOS PROPIOS, SIN EMBARGO EL FMCN CONTINUARÁ APOYANDO ESTRATEGIAS Y PROGRAMAS DE CONSERVACIÓN EN SINCRONÍA CON LAS PRIORIDADES NACIONALES EN MATERIA BIODIVERSIDAD, Y ASÍ CONSERVAR EL CAPITAL NATURAL DE NUESTRO PAÍS. NO OBSTANTE, EL FMCN Y LA SEMARNAT SEGUIRÁN REALIZANDO DURANTE EL 2018 LAS GESTIONES CONDUCENTES PARA LLEVAR A CABO LA TERMINACIÓN DE ESTE ACTO JURÍDICO, DADO EL ANTECEDENTE ESTABLECIDO EN EL OFICIO NO. 312. A.-0003372 DE LA DGPYP "B" DE LA SHPC Y CONFORME A LOS ARTÍCULOS 220,221 Y 222 DEL REGLAMENTO DE LA LEY DE PRESUPUESTO Y RESPONSABILIDAD HACENDARIA.</t>
  </si>
  <si>
    <t>DESTINO: EL CONSEJO ASESOR DE APLICACIÓN NO SESIONO EN EL TRIMESTRE QUE SE REPORTA, SIN EMBARGO EN ESTE TRIMESTRE SE ENTREGARON LOS APOYOS APROBADOS EN LA SESION REALIZADA EN EL TRIMESTRE PASADO A LAS PERSONAS BENEFICIARIAS.
CUMPLIMIENTO DE LA MISIÓN:
SE MANTIENE EL OBJETIVO DE OTORGAR APOYOS SOLIDARIOS A FAMILIARES Y VICTIMAS INDIRECTAS DEL DELITO DE FEMINICIDIO EN CIUDAD JUAREZ, CONFORME A LOS LINEAMIENTOS VIGENTES.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</si>
  <si>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 DEL INACIPE, DEL SINDICATO Y DE LOS INTERESES QUE GENERA LA INVERSIÓN DE ESTOS RECURSOS AL 30 DE JUNIO DE 2018 ESTE FONDO SE ENTREGARÁ EL MES DE AGOSTO DE 2018 ENTRE LOS TRABAJADORES OPERATIVOS DEL INACIPE.</t>
  </si>
  <si>
    <t>APORTACIÓN INICIAL:   MONTO: $91,452.22   FECHA: 01/08/2017
OBSERVACIONES: EL FONDO DE AHORRO CAPITALIZABLE DE LOS TRABAJADORES OPERATIVOS DEL INACIPE SE INTEGRA DE LAS APORTACIONES DE LOS TRABAJADORES, DEL INACIPE, DEL SINDICATO Y DE LOS INTERESES QUE GENERA LA INVERSIÓN DE ESTOS RECURSOS AL 30 DE JUNIO DE 2018 ESTE FONDO SE ENTREGARÁ EL MES DE AGOSTO DE 2018 ENTRE LOS TRABAJADORES OPERATIVOS DEL INACIPE.</t>
  </si>
  <si>
    <t>DESTINO: LOS EGRESOS REPORTADOS CORRESPONDEN A PAGO DE HONORARIOS FIDUCIARIOS Y MINISTRACIONES A LOS SIGUIENTES PROYECTOS: PROYECTO DE EFICIENCIA Y SUSTENTABILIDAD ENERGÉTICA EN MUNICIPIOS, MECANISMO DE FONDO REVOLVENTE PARA EL FINANCIAMIENTO DEL PROYECTO GEF-SENER, PROYECTO NACIONAL EN ALUMBRADO PÚBLICO MUNICIPAL, ECO-CRÉDITO EMPRESARIAL, APOYO A LA GENERACIÓN DISTRIBUIDA, PROYECTO PRESEMEH Y JUCHITÁN SUSTENTABLE.
CUMPLIMIENTO DE LA MISIÓN:
EN LA SESIÓN DEL COMITÉ TÉCNICO DE MARZO SE ASIGNÓ EL 100% DEL PEF ASIGNADO PARA 2018 AL FOTEASE Y EN LA ULTIMA SESIÓN DE JULIO SE DES ETIQUETO RECURSO DESTINADO A LA EJECUCIÓN DEL PROYECTO FATERGED.</t>
  </si>
  <si>
    <t>APORTACIÓN INICIAL:   MONTO: $600,000,000.00   FECHA: 06/03/2009
OBSERVACIONES: LA DISPONIBILIDAD REPORTADA CORRESPONDE AL INFORME FINANCIERO CON CIFRAS AL 30 DE JUNIO DE 2018 EMITIDO POR LA FIDUCIARIA, EL CUAL SE ADJUNTA COMO ANEXO. $4,734,796.29 PESOS CORRESPONDEN A LA REVERSIÓN DE PÓLIZA PROVISIONAL DE INTERESES DEVENGADOS DURANTE 2017.</t>
  </si>
  <si>
    <t>DESTINO: LOS RECURSOS SE DESTINARON AL PAGO DE HONORARIOS FIDUCIARIOS, PAGO DEL 60% DEL CONVENIO DE ASIGNACIÓN DE RECURSOS A CFE DISTRIBUCIÓN, PARA LA ATENCIÓN DE LA RELACIÓN DE LOCALIDADES CON NECESIDADES DE ELECTRIFICACIÓN 2017 MEDIANTE EL COMPONENTE DE EXTENSIÓN DE REDES DE DISTRIBUCIÓN Y PAGOS AL ORGANISMO INTERMEDIO (FIDE) POR CONCEPTO DEL CONVENIO DE ASIGNACIÓN DE RECURSOS QUE ATIENDE LA RELACIÓN DE LOCALIDADES CON NECESIDADES DE ELECTRIFICACIÓN 2016 MEDIANTE EL COMPONENTE DE SISTEMAS AISLADOS DE ELECTRIFICACIÓN
CUMPLIMIENTO DE LA MISIÓN:
EL COMITÉ TÉCNICO HAN LLEVADO A CABO 1 SESIÓN ORDINARIA Y 3 SESIONES EXTRAORDINARIAS CON LA FINALIDAD DE DAR CUMPLIMIENTO A LOS FINES DEL FIDEICOMISO</t>
  </si>
  <si>
    <t>DESTINO: EL SALDO CORRESPONDE A LOS COBROS DE LA ULTIMA SEMANA DEL MES DE JUNIO, DICHOS COBROS SE PAGAN A LOS 7 DIAS DE HABERSE RECIBIDO, DICHO LO ANTERIOR SE ENCUENTRA EN EL MANUAL DE ESTADO DE CUENTA Y FACTURACION NUMERAL 5.1
CUMPLIMIENTO DE LA MISIÓN:
EL FIDEICOMISO CUMPLIÓ CON SUS FINES ESTABLECIDOS.</t>
  </si>
  <si>
    <t>DESTINO: LOS INGRESOS SON LOS INTERESES COBRADOS EN EL PERIODO ENERO A JUNIO DE 2018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</si>
  <si>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 COMISIONES BANCARIAS, HONORARIOS FIDUCIARIOS - IMPUESTOS Y DERECHOS - SUMINISTRO DE COMBUSTIBLE, ADQUISICIÓN DE UNIFORMES, ARRENDAMIENTOS DE INMUEBLES, SERVICIO DE PENSIONES Y SERVICIO DE IMPRESIONES
CUMPLIMIENTO DE LA MISIÓN:
- ADQUISICIÓN DE CAMIONETAS NUEVAS PARA EL PARQUE VEHICULAR. - ADQUIRIR LLANTAS PARA EL PARQUE VEHICULAR. - ADQUIRIR UNIFORMES PARA EL PERSONAL. - SERVICIO DE SUMINISTRO DE COMBUSTIBLE PARA EL PARQUE VEHICULAR DE ABRIL A DICIEMBRE DEL 2018. - PAGO DE HONORARIOS FIDUCIARIOS Y AUDITORES EXTERNOS, COMISIONES BANCARIAS. - ADQUIRIR BITÁCORA Y ORDENES DE SERVICIO. - ADQUIRIR HERRAMIENTAS. - CONTRATAR ARRENDAMIENTOS Y PENSIONES DE LAS JEFATURAS ESTATALES.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</si>
  <si>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OFICIO NO. SMFYAIP/RVV/322/2018 QUE EL REPORTE CONSIDERA CIFRAS POR EL PERIODO ENERO-JUNIO DE 2018.</t>
  </si>
  <si>
    <t>DESTINO: GARANTIZAR LAS PRIMAS DE ANTIGUEDAD DE LOS TRABAJADORES. NOTA: LOS RECURSOS REGISTRADOS EN ENTEROS A LA TESOFE SE REFIERE A COMISIONES MÁS IVA PAGADO. LOS EGRESOS ACULULADOS QUE SE ESTÁN REGISTRANDO CORRESPONDEN AL RETIRO DEL SALDO DE LA CUENTA BANCARIA PARA CONTUNUAR CON EL PROCESO DE BAJA DE ESTE FIDEICOMISO
CUMPLIMIENTO DE LA MISIÓN:
GARANTIZAR LAS PRIMAS DE ANTIGUEDAD DE LOS TRABAJADORES.</t>
  </si>
  <si>
    <t>APORTACIÓN INICIAL:   MONTO: $0.01   FECHA: 15/05/1994
OBSERVACIONES: EL SALDO SE REPORTA HASTA EL MES DE ABRIL DE 2009, YA QUE LA INSTITUCIÓN FIDUCIARIA NO HA ENTREGADO LOS DEMÁS ESTADOS CORRESPONDIENTES. EL SALDO FUE ACTUALIZADO CONFORME A UN PROCESO DE COMUNICACIÓN REALIZADO CON LA FIDUCIARIA, TENIENDO COMO FECHA DE CORTE. SE AJUSTARON LAS CANTIDADES PARA QUE LAS MISMAS COINCIDAN CON LOS MONTOS ESTABLECIDOS EN LOS ESTADOS DE CUENTA ESPECÍFICOS. EL PRESENTE REPORTE CUENTA CON LAS MISMAS CIFRAS REPORTADAS EN EL TRIMESTRE ANTERIOR, TODA VEZ QUE ES LA ÚLTIMA INFORMACIÓN CON QUE SE CUENTA.</t>
  </si>
  <si>
    <t>DESTINO: GASTOS GENERALES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</si>
  <si>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LOS INGRESOS Y EGRESOS ACUMULADOS CORRESPONDEN AL SALDO NETO AL 30 DE ABRIL DE 2018 CON BASE EN EL ESTADO DE CUENTA EMITIDO POR EL FIDUCIARIO MISMO QUE CONTEMPLA LA SUBCUENTA 1 Y LA SUBCUENTA 2.</t>
  </si>
  <si>
    <t>APORTACIÓN INICIAL:   MONTO: $0.01   FECHA: 25/06/1991
OBSERVACIONES: EL SALDO CORRESPONDIENTE A DICIEMBRE DE 2009, CONSIDERANDO QUE SE RECIBIÓ INFORMACIÓN DOCUMENTAL AL MES DE DICIEMBRE. EL SALDO FUE ACTUALIZADO CONFORME A UN PROCESO DE COMUNICACIÓN REALIZADO CON LA FIDUCIARIA, TENIENDO COMO FECHA DE CORTE 30 DE JUNIO DE 2017, TODA VEZ QUE ES LA ÚLTIMA INFORMACIÓN CON QUE SE CUENTA.</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</si>
  <si>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LOS INGRESOS Y EGRESOS ACUMULADOS CORRESPONDEN AL SALDO NETO AL 28 DE FEBRERO DE 2018 CON BASE EN EL ESTADO DE CUENTA EMITIDO POR EL FIDUCIARIO.</t>
  </si>
  <si>
    <t>APORTACIÓN INICIAL:   MONTO: $1,500,000.00   FECHA: 03/05/1991
OBSERVACIONES: LA FIDUCIARIA INFORMA MEDIANTE ESCRITO DE FECHA 02 DE MAYO DE 2018 QUE DESDE EL AÑO 2006 ESTE FIDEICOMISO NO PRESENTA ADEUDOS, MOVIMIENTOS NI PATRIMONIO FIDEICOMITIDO ALGUNO. EL PRESENTE REPORTE CUENTA CON LAS MISMAS CIFRAS REPORTADAS EN EL TRIMESTRE ANTERIOR, TODA VEZ QUE LA ÚLTIMA INFORMACIÓN CON QUE SE CUENTA CONFIRMA LA ANTERIOR.</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</si>
  <si>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A REPORTAR SE BASA EN EL PATRIMONIO TOTAL AL 31 DE MARZO DE 2018 DEL ESTADO DE CUENTA EMITIDO POR EL FIDUCIARIO.</t>
  </si>
  <si>
    <t>DESTINO: NOTA: EL ÁREA ADMINISTRADORA DEL FIDEICOMISO INFORMA MEDIANTE EL OFICIO NO. SMFYAIP/RVV/314/2018 QUE EL REPORTE CONSIDERA CIFRAS POR EL PERIODO ENERO-JUNIO DE 2018.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</si>
  <si>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APORTACIÓN INICIAL:   MONTO: $3,304,597.31   FECHA: 16/08/2011
OBSERVACIONES: LA VARIACIÓN ENTRE SALDO NETO DEL PERIODO A INFORMAR DE $135,972.00 CONTRA EL PATRIMONIO NETO TOTAL AL PERIODO QUE SE REPORTA $131,912.00 CORRESPONDE A LOS PASIVOS POR $4,060.00 INTEGRADOS POR DIFERENTES COMPROMISOS ADQUIRIDOS, QUE SE ENCUENTRAN REFLEJADOS EN LOS ESTADOS FINANCIEROS QUE SE ANEXA Y EL RESULTADO DEL EJERCICIO</t>
  </si>
  <si>
    <t>DESTINO: SOLO SE CUBRIO EL PAGO HONORARIOS AL FIDUCIARIO POR EL PERIODO ENERO-JUNIO 2018.
CUMPLIMIENTO DE LA MISIÓN:
DURANTE ESTE TRIMESTRE SOLO SE PAGARON LOS HONORARIOS AL FIDUCIARIO POR EL PERIODO ENERO-JUNIO 2018.</t>
  </si>
  <si>
    <t>APORTACIÓN INICIAL:   MONTO: $2,500,000.00   FECHA: 30/10/2007
OBSERVACIONES: DURANTE ESTE TRIMESTRE SOLO SE PAGARON LOS HONORARIOS AL FIDUCIARIO POR EL PERIODO ENERO-JUNIO 2018.</t>
  </si>
  <si>
    <t>DESTINO: DURANTE EL SEGUNDO TRIMESTRE DEL EJERCICIO 2018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</si>
  <si>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$17,704,562.00   FECHA: 27/07/2002
OBSERVACIONES: LAS CIFRAS QUE SE PRESENTAN CORRESPONDEN AL MES DE JUNIO, QUE SE OBTUVIERON RECIENTEMENTE POR PARTE DE FIDUCIARIO.</t>
  </si>
  <si>
    <t>APORTACIÓN INICIAL:   MONTO: $27,459,862.00   FECHA: 27/09/2000
OBSERVACIONES: LAS CIFRAS QUE SE PRESENTAN CORRESPONDEN AL MES DE JUNIO, INFORMACIÓN QUE SE ENVÍO POR PARTE DE FIDUCIARIO.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</si>
  <si>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</si>
  <si>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LOS $25,166.34 SON POR HONORARIOS DE ADMINISTRACIÓN AL FIDUCIARIO. AL CIERRE DEL TRIMESTRE SE HAN REALIZADO GASTOS DEL PROYECTO DE BIOFABRICA POR $295,237.96, PARA PROYECTO EN ENERGÍAS RENOVABLES $1'100,000; $40,877.74 PARA EL CIT Y $159,811.15 PARA LA UNIDAD PRODUCTORA DE SEMILLAS. ASI MISMO SE SIGUE APOYANDO EL PROYECTO ADESUR Y A LA FECHA SE HAN REALIZADO GASTOS POR $200,971.53
CUMPLIMIENTO DE LA MISIÓN:
SE CONTINUA CON EL CONVENIO ADESUR, ASÍ MISMO SE ESTA EJERCIENDO RECURSOS PARA EL APOYO A LOS PROYECTOS DEL PARQUE CIENTIFICO, ENTRE LOS QUE DESTACAN LA BIOFABRICA, ENERGIA RENOVABLE Y LA UNIDAD PRODUCTORA DE SEMILLAS.</t>
  </si>
  <si>
    <t>DESTINO: APOYO A CUATRO PROYECTOS REGISTRADOS.
CUMPLIMIENTO DE LA MISIÓN:
APOYO A CUATRO PROYECTOS REGISTRADOS.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</si>
  <si>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SEGUNDO TRIMESTRE DE 2018 NO SE APLICARON RETIROS PARA PAGOS DE OBLIGACIONES LABORALES.</t>
  </si>
  <si>
    <t>DESTINO: FIDEICOMISO PARA EL PAGO DE PRIMAS DE ANTIGÜEDAD Y JUBILACIÓN DE LOS EMPLEADOS DEL CENTRO DE INVESTIGACIÓN EN QUÍMICA APLICADA
CUMPLIMIENTO DE LA MISIÓN:
SE HAN APLICADO LOS INTERESES GENERADOS SOBRE INVERSIONES CORRESPONDIENTES DE ENERO A JUNIO DE 2018</t>
  </si>
  <si>
    <t>DESTINO: LOS RECURSOS SE APLICARÁN PARA PROYECTOS EN EL DESARROLLO DE NUEVAS TECNOLOGÍAS
CUMPLIMIENTO DE LA MISIÓN:
SE ESTÁN REPORTANDO LOS INTERESES GENERADOS DE ENERO A JUNIO DE 2018</t>
  </si>
  <si>
    <t>DESTINO: SE ANEXAN LOS ESTADOS FINANCIEROS Y ESTADOS DE CUENTAS BANCARIOS DE CHEQUES Y DE INVERSIÓN, PARA LA ACLARACIÓN DE CIFRAS REPORTADAS.
CUMPLIMIENTO DE LA MISIÓN:
AL 2D0. TRIM. 2018, ESTÁN VIGENTES 9 PROYECTOS.</t>
  </si>
  <si>
    <t>APORTACIÓN INICIAL:   MONTO: $20,000,000.00   FECHA: 02/10/1991
OBSERVACIONES: EL FIDEICOMISO SE ENCUENTRA EN PROCESO DE EXTINCIÓN. LA INFORMACIÓN FINANCIERA Y ADMINISTRATIVA, SE REPORTA CON BASE EN LOS ESTADOS FINANCIEROS Y EL FORMATO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</si>
  <si>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 CONTINUADO CON EL SEGUIMIENTO DE LOS PROYECTOS VIGENTES Y SE HA DADO CUMPLIMIENTO AL PROGRAMA DE TRABAJO BIENAL APROBADO POR LA CIBIOGEM.</t>
  </si>
  <si>
    <t>APORTACIÓN INICIAL:   MONTO: $1,600,000.00   FECHA: 07/11/2000
OBSERVACIONES: LA INFORMACIÓN SE REPORTA CON BASE EN LAS CIFRAS QUE REFLEJAN LOS ESTADOS FINANCIEROS DEL FONDO AL CIERRE DEL MES DE JUNIO DE 2018.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</si>
  <si>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EN ESTE EJERCICIO SE APROBARON DE LA CONVOCATORIA 2017-4, PROYECTOS POR UN MONTO TOTAL DE $30,152,000.00; Y DE LA CONVOCATORIA 2017-5 PROYECTOS POR UN MONTO TOTAL DE $5,390,264.00: B-S-3804.</t>
  </si>
  <si>
    <t>APORTACIÓN INICIAL:   MONTO: $2,100,000.00   FECHA: 20/12/2001
OBSERVACIONES: LA INFORMACIÓN SE REPORTA CON BASE EN LAS CIFRAS QUE REFLEJAN LOS ESTADOS FINANCIEROS Y EL FORMATO ADMINISTRATIVO DEL FONDO AL CIERRE DE JUNIO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</si>
  <si>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SE AUTORIZO LA ASIGNACIÓN DE RECURSOS A 13 PROPUESTAS APROBADAS POR LA COMISIÓN DE EVALUACIÓN HASTA POR UN MONTO DE $28,819,441 LOS CONVENIOS SE ENCUENTRAN FORMALIZADOS Y SE HAN REALIZADO MINISTRACIONES PARA EL CUMPLIMIENTO DE LOS CONVENIOS. SE APROBO LA CONVOCATORIA DE 2017 POR UN MONTO DE $3,482,165, QUE CORRESPONDE A 5 PROPUESTAS, QUE SE ENCUENTRA EN PROCESOS DE FORMALIZACIÓN UNA DE ESTAS.</t>
  </si>
  <si>
    <t>APORTACIÓN INICIAL:   MONTO: $15,000,000.00   FECHA: 21/12/2001
OBSERVACIONES: LA INFORMACIÓN FINANCIERA SE REPORTA CON BASE EN LAS CIFRAS QUE REFLEJAN LOS ESTADOS FINANCIEROS Y EL FORMATO ADMINISTRATIVO DEL FONDO AL CIERRE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</si>
  <si>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DE TECNOLÓGIA, CREACIÓN Y FORTALECIMIENTO DE LA INFRAESTRUCTURA DE INVESTIGACCIÓN Y DESARROLLO TECNOLÓGICO QUE REQUIERE EL SECTOR CIENCIAS NAVALES. ASÍ MISMO EL SECTOR CUMPLIO CON EL INDICE AL DESARROLLAR 16 PROYECTOS EN EL SEXENIO DEL 2012 AL 2018.</t>
  </si>
  <si>
    <t>APORTACIÓN INICIAL:   MONTO: $10,000,000.00   FECHA: 20/12/2001
OBSERVACIONES: LA INFORMACIÓN SE REPORTA CON BASE EN LAS CIFRAS QUE REFLEJAN LOS ESTADOS FINANCIEROS DEL FONDO AL CIERRE DEL MES DE JUNIO DE 2018.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</si>
  <si>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O MIPYMES DE BASE TECNOLÓGICA.
CUMPLIMIENTO DE LA MISIÓN:
DURANTE EL PERIODO QUE SE INFORMA HAN APORTADO $60,000,000.00 MILLONES DE PESOS Y SE HAN APROBADO 0 MILLONES DE PESOS PARA EL DESARROLLO DE PROYECTOS.</t>
  </si>
  <si>
    <t>APORTACIÓN INICIAL:   MONTO: $29,000,000.00   FECHA: 07/03/2002
OBSERVACIONES: LA INFORMACIÓN SE REPORTA CON BASE EN LAS CIFRAS QUE REFLEJAN LOS ESTADOS FINANCIEROS DEL FONDO AL CIERRE DEL MES DE JUNIO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</si>
  <si>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INSTRUMENTACION, ASI COMO EL RECONOCIMIENTO NACIONAL E INTERNACIONAL DE SUS APORTACIONES , GRACIAS A LOS CUALES SE HA LOGRADO EL DESARROLLO DE VIVIENDA EMERGENTE EN OTROS PAISES Y A NIVEL NACIONAL SE CREARON NUEVS MODELOS Y SISTEMAS CONSTRUCTIVOS. EN EL CASO DE FORMACION DE RECURSOS HUMANOS. SE HA LOGRADO LA TITULACION DE LOS BECARIOS PARTICIPANTES EN LOS PROYECTOS.</t>
  </si>
  <si>
    <t>APORTACIÓN INICIAL:   MONTO: $13,184,700.00   FECHA: 15/03/2002
OBSERVACIONES: FONDO SECTORIAL PARA LA VIVIENDA (CONAVI) LA INFORMACIÓN FINANCIERA SE REPORTA CON BASE EN LAS CIFRAS QUE REFLEJAN LOS ESTADOS DE CUENTA DY EL FORMATO ADMINISTRATIVO DEL FONDO AL CIERRE DEL MES DE JUNIO DE 2018. LOS ESTADOS FINANCIEROS ESTAN DICTAMINADOS AL 31 DE DICIEMBRE DE 2017,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</si>
  <si>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A UNIVERSIDADES Y ORGANISMOS AUTÓNOMOS PARA LA INVESTIGACION CIENTIFICA Y TECNOLÓGICA EN EL SECTOR MEDIO AMBIENTE.
CUMPLIMIENTO DE LA MISIÓN:
ACCIONES DEL PERIODO: SE MINISTRARON DIVERSOS PROYECTOS DE INVESTIGACION VIGENTES DE LAS CONVOCATORIAS 2014, 2015 Y 2016. EL 18 DE MAYO DE 2018, SE LLEVÓ A CABO LA PRIMERA SESION ORDINARIA DEL COMITÉ TÉCNICO Y DE ADMINISTRACIÓN EN LA QUE SE APROBÓ LA CONVOCATORIA 2017-2018.</t>
  </si>
  <si>
    <t>APORTACIÓN INICIAL:   MONTO: $108,191,470.00   FECHA: 21/12/2001
OBSERVACIONES: LA INFORMACIÓN SE REPORTA CON BASE EN LAS CIFRAS QUE REFLEJAN LOS ESTADOS FINANCIEROS DEL FONDO AL CIERRE DEL MES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</si>
  <si>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</si>
  <si>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AUTORIZACIÓN Y FORMALIZACIÓN DE 5 PROYECTOS RESULTADO D: 1) 2017-292674, UJED (PFNM ZONAS ÁRIDAS) POR $13.35 MDP; 2) 2017-292577, ECOSUR (SISTEMA SELVAS) POR 3.10 MDP; 3) 2017-292715, UJED (SISTEMA BIOMÉTRICO CHIAPAS) POR $5.10; 4) 2017-292620, INIFAP (MANEJO ÁRBOLES NAVIDAD) POR $1´.84 MDP (POR FORMALIZAR); 5) 2017-292615, UJED (PICEAS) POR $1,19; ASÍ COMO LA PUBLICACIÓN DE 6 DEMANDAS QUE CONFORMAN LA CONVOCATORIA 2018-1 (EN EVALUACIÓN DE 7 SOLICITUDES PERTINENTES).</t>
  </si>
  <si>
    <t>APORTACIÓN INICIAL:   MONTO: $18,000,000.00   FECHA: 17/09/2002
OBSERVACIONES: LA INFORMACIÓN SE REPORTA CON BASE EN LAS CIFRAS QUE REFLEJAN LOS ESTADOS FINANCIEROS Y EL FORMATO ADMINISTRATIVO DEL FONDO, AL CIERRE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</si>
  <si>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SE ENTREGARON $ 12,635,000.00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</si>
  <si>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DEL FONDO, CON DATOS AL CIERRE DEL MES JUNIO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</si>
  <si>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712.48 MILLONES DE PESOS PARA EL DESARROLLO DE PROYECTOS.</t>
  </si>
  <si>
    <t>APORTACIÓN INICIAL:   MONTO: $117,300,000.00   FECHA: 19/12/2002
OBSERVACIONES: LA INFORMACIÓN SE REPORTA CON BASE EN LAS CIFRAS QUE REFLEJAN LOS ESTADOS FINANCIEROS DEL FONDO AL CIERRE DEL MES DE JUNIO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</si>
  <si>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EN EL PERIODO QUE SE INFORMA, EL DIA 26 DE JUNIO SE LLEVO ACABO LA 7A REUNION EXTRAORDINARIA DEL COMITE TECNICO Y DE ADMINISTRACION DEL FONDO SECTORIAL DE INVESTIGACION PARA LA EDUCACION.</t>
  </si>
  <si>
    <t>APORTACIÓN INICIAL:   MONTO: $110,000,000.00   FECHA: 20/12/2002
OBSERVACIONES: LA INFORMACIÓN QUE SE REPORTA, PRESENTA CIFRAS DE LOS ESTADOS FINANCIEROS Y EL FORMATO ADMINISTRATIVO DEL FONDO AL MES DE JUNIO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</si>
  <si>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EN FONDO SECTORIAL DE INVESTIGACIÓN Y DESARROLLO INMUJERES - CONACYT, HA FINANCIADO 61 PROYECTOS, DE LOS CUALES 49 ESTÁN FINALIZADOS, 12 SE ENCUENTRAN EN EJECUCIÓN Y UNO FUE CANCELADO.</t>
  </si>
  <si>
    <t>APORTACIÓN INICIAL:   MONTO: $4,000,000.00   FECHA: 20/12/2002
OBSERVACIONES: LA INFORMACIÓN SE REPORTA CON BASE EN LAS CIFRAS QUE REFLEJAN LOS ESTADOS FINANCIEROS Y EL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</si>
  <si>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JUNIO DE 2018.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</si>
  <si>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Y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</si>
  <si>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2DO TRIMESTRE DE 2018 SE APROBARON POR EL COMITE TECNICO Y DE ADMINISTRACIÓN LOS PROYECTOS GANADORES DE LA CONVOCATORIA 2016-1 “PARA PRESENTAR PROYECTOS DE INVESTIGACIÓN EN CTEI, VINCULADOS CON CIENTÍFICOS Y TECNÓLOGOS MEXICANOS EN EL EXTERIOR”, SE REALIZÓ LA 2DA MINSITRACIÓN DEL PROYECTO DESARROLLO INSTITUCIONAL DE LA AMEXCID Y SE PUBLICÓ LA CONVOCATORIA 2018-1 "PROYECTOS DE INVESTIGACIÓN EN CTEI, VINCULADOS CON CIENTÍFICOS Y TECNÓLOGOS MEXICANOS EN EL EXTERIOR 2DA FASE”.</t>
  </si>
  <si>
    <t>APORTACIÓN INICIAL:   MONTO: $5,000,000.00   FECHA: 23/01/2004
OBSERVACIONES: LA INFORMACIÓN SE REPORTA CON BASE EN LAS CIFRAS QUE REFLEJAN LOS ESTADOS FINANCIEROS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</si>
  <si>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159.06 MILLONES DE PESOS PARA EL DESARROLLO DE PROYECTOS.</t>
  </si>
  <si>
    <t>APORTACIÓN INICIAL:   MONTO: $2,000,000.00   FECHA: 20/12/2007
OBSERVACIONES: LA INFORMACIÓN SE REPORTA CON BASE EN LAS CIFRAS QUE REFLEJAN LOS ESTADOS FINANCIEROS DEL FONDO AL CIERRE DEL MES DE JUNIO 2018.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</si>
  <si>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MAYO DE 2018,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</si>
  <si>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JUNIO DE 2018, MISMOS QUE PROPORCIONÓ LA FIDUCIARIA DEL FONDO.UNA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</si>
  <si>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 A PROYECTOS.
CUMPLIMIENTO DE LA MISIÓN:
DURANTE EL PERIODO QUE SE INFORMA NO HAN APROBADO PROYECTOS PARA LA INVESTIGACIÓN CIENTÍFICA.</t>
  </si>
  <si>
    <t>APORTACIÓN INICIAL:   MONTO: $2,800,000.00   FECHA: 02/12/2008
OBSERVACIONES: LA INFORMACIÓN SE REPORTA CON BASE EN LAS CIFRAS QUE REFLEJAN LOS ESTADOS FINANCIEROS Y FORMATO ADMINISTRATIVO DEL FONDO AL CIERRE DE JUNIO DE 2018. ESTADOS FINANCIEROS DICTAMINADOS AL 2017.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</si>
  <si>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$50,000,000.00   FECHA: 19/02/2009
OBSERVACIONES: LA INFORMACIÓN SE REPORTA CON BASE EN LAS CIFRAS QUE REFLEJAN LOS ESTADOS FINANCIEROS DEL FONDO AL CIERRE DEL MES DE JUNIO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</si>
  <si>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CUMPLIMIENTO DE LA MISIÓN:
AL 30 DE JUNIO DE 2018, EL SALDO POR MINISTRAR DE LA CONVOCATORIA 2015-1 ES DE $2,631,532.16, DE LA CONVOCATORIA 2016-1 $5,591,493.00 Y DE LA CONVOCATORIA 2016-2 $8,899,885.00. EL SALDO PENDIENTE DE DE LA CONVOCATORIA 2017-1 ES DE $4,994,864.00</t>
  </si>
  <si>
    <t>APORTACIÓN INICIAL:   MONTO: $50,000,000.00   FECHA: 31/12/2009
OBSERVACIONES: LA INFORMACIÓN SE REPORTA CON BASE EN LAS CIFRAS QUE REFLEJAN LOS ESTADOS FINANCIEROS Y FORMATO ADMINISTRATIVO DEL FONDO A JUNIO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</si>
  <si>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SE ABRIERON 2 CONVOCATORIAS 2018-01 FORTALECIMIENTO DE ECOSISTEMAS DE INNOVACIÓN Y 2018-02 RECONOCIMIENTO DE OTT.</t>
  </si>
  <si>
    <t>APORTACIÓN INICIAL:   MONTO: $139,286,812.00   FECHA: 27/09/2010
OBSERVACIONES: LA INFORMACIÓN SE REPORTA CON BASE EN LAS CIFRAS QUE REFLEJAN LOS ESTADOS FINANCIEROS Y EL FORMATO ADMINISTRATIVO DEL FONDO AL CIERRE DEL MES DE JUNIO DE 2018.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</si>
  <si>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FINANCIEROS DEL FONDO AL CIERRE DE JUNIO DE 2018.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</si>
  <si>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INVESTIGACION CIENTIFICA Y TECNOLOGICA.
CUMPLIMIENTO DE LA MISIÓN:
DATOS NO ACTUALIZADOS POR EL SECRETARIO ADMINISTRATIVO.</t>
  </si>
  <si>
    <t>APORTACIÓN INICIAL:   MONTO: $3,000,000.00   FECHA: 14/08/2014
OBSERVACIONES: LA INFORMACIÓN SE REPORTA CON BASE EN LAS CIFRAS QUE REFLEJAN LOS ESTADOS FINANCIEROS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</si>
  <si>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CUATRO PROYECTOS EN EJECUCION, A LOS CUALES SE TIENE PENDIENTE DE PROPORCIONAR RECURSOS POR $34'349,000.00
CUMPLIMIENTO DE LA MISIÓN:
DURANTE EL PERIODO QUE SE INFORMA SE HAN OTORGADO RESURSOS A LOS SUJETOS DE APOYO POR $8'770,000.00</t>
  </si>
  <si>
    <t>APORTACIÓN INICIAL:   MONTO: $8,000,000.00   FECHA: 30/05/2014
OBSERVACIONES: LA INFORMACIÓN SE REPORTA CON BASE EN LAS CIFRAS QUE REFLEJAN LOS ESTADOS FINANCIEROS Y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</si>
  <si>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91 MINISTRACIONES A LOS APOYOS DE PROYECTOS DE INVESTIGACIÓN (CONVOCATORIAS Y PROGRAMAS DEL CTA), AUTORIZADOS PREVIAMENTE EN EL PRESUPUESTO PARA EL EJERCICIO 2014, 2015 ,2016 Y 2017.
CUMPLIMIENTO DE LA MISIÓN:
DERIVADO DE LAS CONVOCATORIAS DE 2014 A 2017, SE HAN AUTORIZADO Y FORMALIZADO 55 PROYECTOS; LOS CUALES SUMAN UN TOTAL DE $81,101,474.73; AL 30 DE JUNIO DE 2018 SE HAN ENTREGADO RECURSOS POR $77,996,847.73.</t>
  </si>
  <si>
    <t>APORTACIÓN INICIAL:   MONTO: $15,000,000.00   FECHA: 07/07/2014
OBSERVACIONES: LA INFORMACIÓN SE REPORTA CON BASE EN LAS CIFRAS QUE REFLEJAN LOS ESTADOS FINANCIEROS Y FORMATO ADMINISTRATIVO DEL FONDO AL CIERRE DEL MES DE JUNIO DE 2018.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</si>
  <si>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INFORMCIÓN NO ACTUALIZADA POR EL SECRETARIO ADMINSITRATIVO.</t>
  </si>
  <si>
    <t>APORTACIÓN INICIAL:   MONTO: $10,000,000.00   FECHA: 29/02/2016
OBSERVACIONES: LA INFORMACIÓN SE REPORTA CON BASE A LAS CIFRAS QUE REFLEJAN LOS ESTADOS FINANCIEROS DEL FONDO, AL MES DE JUNIO DE 2018.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</si>
  <si>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HASTA LA FECHA DEL REPORTE, NO SE HABÍAN APROBADO RECURSOS PARA LA REALIZACIÓN DE PROYECTOS.</t>
  </si>
  <si>
    <t>APORTACIÓN INICIAL:   MONTO: $3,000,000.00   FECHA: 15/11/2017
OBSERVACIONES: NO SE ELABORAN ESTADOS FINANCIEROS TODAVÍA. LA INFORMACIÓN SE REPORTA CON BASE EN LAS CIFRAS QUE REFLEJA EL ESTADO DE CUENTA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</si>
  <si>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SEGUNDO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</si>
  <si>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t>
  </si>
  <si>
    <t>APORTACIÓN INICIAL:   MONTO: $10,000,000.00   FECHA: 12/11/2010
OBSERVACIONES: EN ESTE TRIMESTRE SE GENERARON ÚNICAMENTE PRODUCTOS FINANCIEROS POR EL PATRIMONIO INVERTIDO EN LA INSTITUCIÓN BANCARIA Y PAGO POR MANEJO DE CUENTA.</t>
  </si>
  <si>
    <t>APORTACIÓN INICIAL:   MONTO: $11,027,528.68   FECHA: 28/10/2004
OBSERVACIONES: EL IMPORTE DE EGRESOS ACUMULADOS SE REFIERE A LOS MONTOS EROGADOS PARA PROYECTOS APOYADOS EN EL PERIODO ENERO A JUNIO DE 2018. SE ADJUNTA NOTA ACLARATORIA CON RELACIÓN A LOS ESTADOS DE CUENTA ADJUNTOS</t>
  </si>
  <si>
    <t>APORTACIÓN INICIAL:   MONTO: $8,500,000.00   FECHA: 24/11/2000
OBSERVACIONES: EN EL SISTEMA DEL PROCESO INTEGRAL DE PROGRAMACIÓN Y PRESUPUESTO "PIPP" DEL EJERCICIO 2018 SE ENCUENTRA EN TRÁMITE LA CLAVE DE ACTUALIZACIÓN DEL FIDEICOMISO 597 ACTINVER. NOTA: LA CANTIDAD DE $59,494.54 CORRESPONDE A LA DISPONIBILIDAD INICIAL DEL EJERCICIO 2018.</t>
  </si>
  <si>
    <t>DESTINO: 1.- SE GENERARON INTERESES BANCARIOS EN EL PERÍODO DE ENERO-JUNIO, POR LA CANTIDAD DE $4,651,919.88 2.- COMISIONES BANCARIAS POR LA ADMINISTRACIÓN EN EL PERÍODO DE ENERO-JUNIO, POR UN IMPORTE DE $106,318.66 3.- EL 06 DE FEBRERO, SE LLEVÓ A CABO LA INSTRUCCIÓN DE APOYO DE LA 1ER. SESIÓN EXTRAORDINARIA DEL COMITÉ DE 2017, ACUERDO 5,6,7,8 Y 10 QUE ASCENDIÓ A $5,542,200.00 4.- EL 01 DE MARZO, SE LLEVÓ A CABO LA INSTRUCCIÓN DE APOYO DE LA 2DA. SESIÓN DEL COMITÉ 2017, ACUERDO 5 QUE ASCENDIÓ A $10,108,500.00 5.- EL 13 DE ABRIL 2018, SE LLEVÓ A CABO LA 1RA. SESIÓN ORDINARIA DEL COMITÉ TÉCNICO Y DE ADMINISTRACIÓN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</si>
  <si>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ENERO-JUNIO, POR LA CANTIDAD DE $4,651,919.88 2.- COMISIONES BANCARIAS POR LA ADMINISTRACIÓN EN EL PERÍODO DE ENERO-JUNIO, POR UN IMPORTE DE $106,318.66 3.- EL 13 DE ABRIL 2018, SE LLEVÓ A CABO LA 1RA. SESIÓN ORDINARIA DEL COMITÉ TÉCNICO Y DE ADMINISTRACIÓN</t>
  </si>
  <si>
    <t>DESTINO: EL DESTINO DE LOS RECURSOS AL 2DO. TRIMESTRE 2018 FUE PARA LO SIGUIENTE: . FORTALECIMIENTO DE LA INFRAESTR. DE DIVERSAS ÁREAS, CANTIDAD DE $2,953,958.45 . BIOCOMBUSTIBLES A PARTIR DE MICROALGAS UTILIZANDO ENERGÍA SOLAR” LA CANTIDAD DE $300,000.00 . MEDICIÓN Y ANÁLISIS METOCÉANICO DEL GOLFO DE MÉXICO” LA CANTIDAD DE $1,642,440.23 . ESTUDIOS OCEANOGRÁFICOS DEL PACIFICO MEXICANO Y GOLFO DE CALIFORNIA” LA CANTIDAD DE $400,000.00 . ESTUDIO LINEA BASE AMBIENTAL AREAS CONTRACTUALES PEMEX, CANTIDAD DE $7,950,000.00 . PAGO DE INCENTIVOS” LA CANTIDAD DE $2,836,839.00 . PAGO A PARTICIPANTES EN LOS PROYECTOS DE OTRAS INSTITUCIONES (METOCÉANICO) LA CANTIDAD DE $1,333,198.48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</si>
  <si>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2018, RESULTANDO UNA DISPONIBILIDAD DE $95,561,661.40</t>
  </si>
  <si>
    <t>DESTINO: DE ACUERDO CON EL REGLAMENTO VIGENTE DE LA PRESTACIÓN DE FONDO DE AHORRO SE DESTINARÁ PARA EL OTORGAMIENTO DE PRÉSTAMOS Y RETIROS A LAS SOLICITUDES DE LOS EMPLEADOS INTERESADOS.
CUMPLIMIENTO DE LA MISIÓN:
SE OPERARON EL 100% DE LAS 210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</si>
  <si>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2018 CONTEMPLADAS EN EL PLAN ESTRATÉGICO DE MEDIANO PLAZO. 3)APOYAR A PROYECTOS DE INFRAESTRUCTURA INSTITUCIONAL
CUMPLIMIENTO DE LA MISIÓN:
1)SE APOYÓ A LA UNIDAD HERMOSILLO Y A SUS 5 UNIDADES REGIONALES, 2)SE APOYÓ AL ALCANCE DE LAS METAS COMPROMETIDAS PARA EL EJERCICIO 2018 CONTEMPLADAS EN EL PLAN ESTRATÉGICO DE MEDIANO PLAZO. 3)SE APOYÓ A PROYECTOS DE INFRAESTRUCTURA INSTITUCIONAL</t>
  </si>
  <si>
    <t>DESTINO: APOYOS PARA LA INVESTIGACIÓN CIENTIFICA Y TECNOLÓGICA DEL ESTADO DE AGUASCALIENTES.
CUMPLIMIENTO DE LA MISIÓN:
AL 30 DE JUNIO DE 2018, SE SIGUEN DEFINIENDO PARA SU AUTORIZACION LOS PROYECTOS PRESENTADOS EN LAS CONVOCATORIAS 2017-01 Y 2017-02, PARA EN SU MOMENTO AUTORIZAR LOS MEJORES.</t>
  </si>
  <si>
    <t>APORTACIÓN INICIAL:   MONTO: $5,000,000.00   FECHA: 12/04/2002
OBSERVACIONES: EL CONACYT Y EL GOBIERNO DEL ESTADO DE AGUASCALIENTES SON FIDEICOMITENTES. LA INFORMACIÓN SE REPORTA CON BASE EN LAS CIFRAS QUE REFLEJAN LOS ESTADOS FINANCIEROS AL CIERRE DEL MES DE JUNIO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</si>
  <si>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Y FORMATO ADMINISTRATIVO DEL FONDO A JUNIO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</si>
  <si>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COAHUILA DE ZARAGOZA
CUMPLIMIENTO DE LA MISIÓN:
DURANTE EL PERIODO QUE SE INFORMA SE HAN APORTADO RECURSOS FISCALES DE LA FEDERACION Y DEL ESTADO DE COAHUILA DE ZARAGOZA PARA EL DESARROLLO DE PROYECTOS 2018.</t>
  </si>
  <si>
    <t>APORTACIÓN INICIAL:   MONTO: $8,000,000.00   FECHA: 01/03/2002
OBSERVACIONES: LA INFORMACIÓN FINANCIERA SE REPORTA CON BASE EN LAS CIFRAS QUE REFLEJAN LOS ESTADOS FINANCIEROS Y EL FORMATO ADMINISTRATIVO DEL FONDO AL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</si>
  <si>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AUTORIZÓ RECURSOS PARA EL DESARROLLO DE PROYECTOS POR $ 80'481,720.00 DE LOS CUALES SE ENCUENTRAN RECURSOS POR MINISTRAR A LOS SUJETOS DE APOYO, POR LA CANTIDAD DE $15'130,450.00</t>
  </si>
  <si>
    <t>APORTACIÓN INICIAL:   MONTO: $2,000,000.00   FECHA: 07/03/2002
OBSERVACIONES: EL CONACYT Y EL GOBIERNO DEL ESTADO DE CHIAPAS PARTICIPAN COMO FIDEICOMITENTES DEL FONDO. LA INFORMACIÓN SE REPORTA CON BASE EN LAS CIFRAS QUE REFLEJAN LOS ESTADOS FINANCIEROS Y FORMATO ADMINISTRATIVO DEL FONDO AL CIERRE DEL MES DE JUNIO DE 2018.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</si>
  <si>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EL FORMATO DEL FONDO AL CIERRE DE JUNIO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</si>
  <si>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</si>
  <si>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APORTACIÓN INICIAL:   MONTO: $6,000,000.00   FECHA: 17/12/2001
OBSERVACIONES: EL CONACYT Y EL GOBIERNO DEL ESTADO PARTICIPAN COMO FIDEICOMITENTES DEL FONDO. LA INFORMACIÓN SE REPORTA CON BASE EN LAS CIFRAS QUE REFLEJAN LOS ESTADOS FINANCIEROS DEL FONDO AL MES JUNIO DE 2018. EL PATRIMONIO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</si>
  <si>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</si>
  <si>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DEL FONDO A JUNIO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</si>
  <si>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2018
CUMPLIMIENTO DE LA MISIÓN:
DURANTE EL PERIODO QUE SE INFORMA HAN APORTADO 42,000,000.00 MILLONES DE PESOS Y SE HAN APROBADO 19,990,000.00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</si>
  <si>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Y EL FORMATO ADMINISTRATIVO DEL FONDO A JUNIO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</si>
  <si>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JUNIO DE 2018. AL INICIO DEL EJERCICIO 2018 PRESENTO UN SALDO POR PAGAR A ACREDORES POR $30,568.24, LOS CUALES A LA FECHA HAN SIDO CUBIERTOS EN SU TOTALIDAD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</si>
  <si>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REALIZARON TAREAS DE APOYO Y SEGUIMIENTO A LOS PROYECTOS VIGENTES, SE APROBARON RECURSOS POR LA CANTIDAD DE $10,000,000.00 PESOS PARA CONVOCATORIAS 2018 01,02 Y SE MINISTRARON RECURSOS A PROYECTOS POR $41'005,614.04</t>
  </si>
  <si>
    <t>APORTACIÓN INICIAL:   MONTO: $3,000,000.00   FECHA: 14/12/2001
OBSERVACIONES: EL CONACYT Y EL GOBIERNO DEL ESTADO DE QUINTANA ROO PARTICIPAN COMO FIDEICOMITENTES DEL FONDO. LA INFORMACIÓN FINANCIERA SE REPORTA CON BASE EN LAS CIFRAS QUE REFLEJAN LOS ESTADOS FINANCIEROS Y FORMATO ADMINISTRATIVO DEL FONDO A JUNIO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</si>
  <si>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SEGUNDO TRIMESTRE 2018 SE PUBLICARON LAS CONVOCATORIAS 2018-02 AL 07 DEL FONDO, PARA ATENDER SEIS PRIORIDADES DEL GOBIERNO DEL ESTADO EN MATERIA DE EDUCACIÓN, DESARROLLO REGIONAL, INNOVACIÓN GUBERNAMENTAL, CULTURA Y DESARROLLO ECONOMICO. LOS RESULTADOS SE PUBLICARÁN EN EL TERCER TRIMESTRE DE 2018.</t>
  </si>
  <si>
    <t>APORTACIÓN INICIAL:   MONTO: $6,000,000.00   FECHA: 01/03/2002
OBSERVACIONES: LA INFORMACIÓN SE REPORTA CON BASE EN LAS CIFRAS QUE REFLEJAN LOS ESTADOS FINANCIEROS Y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</si>
  <si>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 SIN EMBARGO CON FECHA 16 DE ABRIL DE 2018 SE HA PUBLICADO LA CONVOCATORIA 2018-01 DE ESTE FIDEICOMISO DONDE SE COMPROMETIÓ UN MONTO DE $30,500,000.00 A FIN DE ATENDER EL PLAN DE ACCIÓN Y DEMANDAS DE ESTE FONDO.</t>
  </si>
  <si>
    <t>APORTACIÓN INICIAL:   MONTO: $2,000,000.00   FECHA: 02/04/2002
OBSERVACIONES: EL CONACYT Y EL GOBIERNO DEL ESTADO DE SONORA PARTICIPAN COMO FIDEICOMITENTES EN EL FONDO. LA INFORMACIÓN SE REPORTA CON BASE EN LAS CIFRAS QUE REFLEJAN LOS ESTADOS FINANCIEROS Y FORNATO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</si>
  <si>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MINISTRACION DE LA SEGUNDA ETAPA DEL PROYECTO TAMPS. 2016-01-275833 POR UN MONTO DE $1,750,520.00, ADEMAS CUBRIR LOS PASIVOS EXISTENTES DE HONORARIOS CONTABLES Y DE AUDITORIA POR UN MONTO DE $ 273,836.00. UNA VEZ REALIZADA LA PRIMERA SESION DEL CTA. SE PUBLICARAN CONVOCATORIAS.
CUMPLIMIENTO DE LA MISIÓN:
SE REALIZO LA PRIMERA MINISTACION DEL PROYECTO TAMPS. 2016-01-275833 POR UN MONTO DE $1,021,795.00</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</si>
  <si>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JUNIO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</si>
  <si>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FINANCIEROS SE REPORTAN CON BASE EN LAS CIFRAS QUE REFLEJAN LOS ESTADOS FINANCIEROS DEL FONDO AL MES DE JUNIO DE 2018.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</si>
  <si>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EN MAYO SE FORMALIZARON 3 PROYECTOS APROBADOS POR CTA, UNO DE LA EMPRESA TERRA CORPOACIÓN SA DE CV; EL SEGUNDO ES LA INCORPORACÓN DE UN DOCTORADO AL PNPC DEL CONACYT Y EL TERCERO DE LA UNIVERSIDAD AUTÓNOMA DE ZACATECAS. EN JUNIO SE PUBLICO LA CONVOCATORIA 2018-01 CON LA DEMANDA ZAC 2018-01-01 FORTALECIMIENTO DE LA INFRAESTRUCTURA.</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</si>
  <si>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</si>
  <si>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JUNIO 2018 Y DE LA CUENTA OPERATIVA AL CIERRE DE AGOSTO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</si>
  <si>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$1,500,000.00   FECHA: 24/07/2002
OBSERVACIONES: EL CONACYT Y EL GOBIERNO DEL ESTADO PARTICIPAN COMO FIDEICOMITENTES DEL FONDO. LA INFORMACIÓN SE REPORTA CON BASE EN LAS CIFRAS QUE REFLEJAN LOS ESTADOS FINANCIEROS DEL FONDO AAL CIERRE DE JUNIO DE 2018.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</si>
  <si>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JUNIO DE 2018.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</si>
  <si>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EN EL EJERCICIO DE 2018, SE FORMALIZARAN LOS RECURSOS DE LAS CONVOCATORIAS 2017: 01,02,03, Y LA CONVOCATORIA 2018-01 Y SE TIENEN RECURSOS MINISTRADOS A PROYECTOS POR UN MONTO DE $5'664,069.49 PESOS.</t>
  </si>
  <si>
    <t>APORTACIÓN INICIAL:   MONTO: $3,000,000.00   FECHA: 24/10/2002
OBSERVACIONES: EL CONACYT Y EL GOBIERNO DEL ESTADO DE YUCATAN PARTICIPAN COMO FIDEICOMITENTES EN EL FONDO. LA INFORMACIÓN SE REPORTA CON BASE EN LAS CIFRAS QUE REFLEJAN LOS ESTADOS FINANCIEROS Y EL FORMATO ADMINISTRATIVO DEL FONDO AL MES DE JUNIO DE 2018.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</si>
  <si>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DURANTE ESTE EJERCICIO NO HAN EXISTIDO APORTACIONES POR PARTE DE LOS FIDEICOMITENTES, SE HA OPERADO CON LOS REMANENTES DE EJERCICIOS ANTERIORES Y LOS RENDIMIENTOS GENERADOS.</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</si>
  <si>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JUNIO DE 2018.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</si>
  <si>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SE REALIZÓ SEGUIMIENTO TÉCNICO Y FINANCIERO A LOS PROYECTOS VIGENTES: MICH-2014-C03-235224 Y MICH-2015-C01-01-283933; SE REALIZARON GESTIONES PARA LA IDENTIFICACIÓN DE DEMANDAS ESTRATÉGICAS DEL ESTADO; SE REALIZARON LOS REGISTROS CONTABLES PARA LA ADMINISTRACIÓN DEL FIDEICOMISO.</t>
  </si>
  <si>
    <t>APORTACIÓN INICIAL:   MONTO: $5,000,000.00   FECHA: 10/12/2002
OBSERVACIONES: LA INFORMACIÓN SE REPORTA CON BASE EN LAS CIFRAS QUE REFLEJAN LOS ESTADOS FINANCIEROS DEL FONDO AL CIERRE DEL MES DE JUNIO 2018.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</si>
  <si>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CUMPLIMIENTO DE LA MISIÓN:
"LOS EGRESOS ACUMULADOS SE INTEGRAN POR: RECURSOS MINISTRADOS EN EL PERIODO $ 29,148,000.00 GASTOS DE OPERACIÓN Y CUENTAS E IMPUESTOS POR PAGAR DEL EJERCICIO 2017 $ 987,404.86 "</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</si>
  <si>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</si>
  <si>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(1ERA. MIN. JAL-2016-01-02-279011 $3,827,232.00) - (1ERA. MIN. JAL-2016-01-01-279040 $2,891,000.00) - (2DA. MIN. 2014-01-250264 $19,778,900.00) - (2DA. MIN. 2014-01-249985 $25,001,027.00) - (1ERA. MIN. JAL-2016-02-01-278983 $2,796,513.00) - (AMPLIACIÓN PRESUP. PROYECTO 2015-01-260600 $10,000,000.00) - (2DA. MIN. JAL-2015-02-262454 $4,441,300.00) - (2DA. MIN. JAL-2015-03-01-272478 $39,537,500.00)(1ERA. MIN. JAL-2017-04-01-291524 $1,687,383.00)( 1 ERA. MIN. JAL-2017-01-01-291274 $3,430,259.00)(1 ERA. MIN. $JAL-2017-03-01-291665 $1,229,310.00)
CUMPLIMIENTO DE LA MISIÓN:
SE RECIBIO APORTACIÓN DE CONACYT POR $40,000,000.00 CORRESPONDIENTES AL PERIODO 2018.</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</si>
  <si>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</si>
  <si>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Y FORMATO ADMINISTRATIVO DEL FONDO AL CIERRE DEL MES DE JUNIO 2018.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</si>
  <si>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DURANTE EL PERIODO QUE SE INFORMA NO SE HAN REALIZADO APORTACIONES A PROYECTOS, ASÍ COMO TAMPOCO SE HAN DECLARADO ACUERDOS.</t>
  </si>
  <si>
    <t>APORTACIÓN INICIAL:   MONTO: $3,000,000.00   FECHA: 16/10/2003
OBSERVACIONES: EL CONACYT Y EL GOBIERNO DEL ESTADO DE COLIMA PARTICIPAN COMO FIDEICOMITENTES EN EL FONDO. LA INFORMACIÓN SE REPORTA CON BASE EN LAS CIFRAS QUE REFLEJAN LOS ESTADOS DE CUENTA DE LA FIDUCIARIA Y DE LA CUENTA OPERATIVA DEL FONDO AL CIERRE DE JUNIO 2018.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</si>
  <si>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Y EL FORMATO ADMINISTRATIVO DEL FONDO AL CIERRE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</si>
  <si>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MINISTRACIÓN Y SEGUIIMIENTO FINANCIERO A LOS PROYECTOS VIGENTES, SE PUBLICÓ LA CONVOCATORIA 2018-01, CON UNA DEMANDA ESPECIFICA, SE REUNIÓ LA COMEVAL PARA EVALUAR LA DEMANDA DE LA CONVOCATORIA 2018-01.</t>
  </si>
  <si>
    <t>APORTACIÓN INICIAL:   MONTO: $5,000,000.00   FECHA: 25/02/2004
OBSERVACIONES: EL CONACYT Y EL GOBIERNO DEL ESTADO DE SINALOA PARTICIPAN COMO FIDEICOMITENTES EN EL FONDO. LA INFORMACIÓN SE REPORTA CON BASE EN LAS CIFRAS QUE REFLEJAN LOS ESTADOS FINANCIEROS DEL FONDO Y EL FORMATO ADMINSITRAIVO AL CIERRE DEL MES DE JUNIO DE 2018. EL PATRIOMNIO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</si>
  <si>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DURANTE EL PERIODO QUE SE INFORMA SE RECIBIO LA APORTACION DE GOBIERNO DEL ESTADO DE CHIHUAHUA PARA EL DESARROLLO DE PROYECTOS.</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</si>
  <si>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JUNIO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</si>
  <si>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DURANTE EL PERIODO QUE SE REPORTA SE REALIZARON MINISTRACIONES A PROYECTOS DE INVESTIGACIÓN DEL ESTADO DE VERACRUZ.</t>
  </si>
  <si>
    <t>APORTACIÓN INICIAL:   MONTO: $25,000,000.00   FECHA: 27/09/2005
OBSERVACIONES: EL CONACYT Y EL GOBIERNO DEL ESTADO DE VERACRUZ PARTICIPAN COMO FIDEICOMITENTES EN EL FONDO. LA INFORMACIÓN FINANCIERA SE REPORTA CON BASE EN LAS CIFRAS QUE REFLEJAN LOS ESTADOS FINANCIEROS DEL FONDO A JUNIO 2018.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</si>
  <si>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INFORMACIÓN NO ACTUALIZADA POR EL SECRETARIO ADMINISTRATIVO.</t>
  </si>
  <si>
    <t>APORTACIÓN INICIAL:   MONTO: $5,000,000.00   FECHA: 27/09/2005
OBSERVACIONES: EL CONACYT Y EL MUNICIPIO DE PUEBLA PARTICIPAN COMO FIDEICOMITENTES EN EL FONDO. LA INFORMACIÓN SE REPORTA CON BASE EN LOS ESTADOS FINANCIEROS DEL FONDO AL CIERRE DEL MES DE JUNIO DE 2018.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</si>
  <si>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APORTADO RECURSOS POR $8,005,397.84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</si>
  <si>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</si>
  <si>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FONDO MIXTO CONACYT - GOBIERNO DEL ESTADO DE OAXACA. LA INFORMACIÓN SE REPORTA CON BASE EN LAS CIFRAS QUE REFLEJAN LOS ESTADOS FINANCIEROS Y FORMATO ADMINISTRATIVO DEL FONDO AL CIERRE DEL MES DE JUNIO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</si>
  <si>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JUNIO 2018 Y DE LA CUENTA OPERATIVA AL CIERRE DEL MES DE MARZO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</si>
  <si>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824.41 CORRESPONDEN A INTERESES GANADOS POR RENDIMIENTOS.
CUMPLIMIENTO DE LA MISIÓN:
LA SEDE DE INFOTEC EN AGUASCALIENTES SE ENCUENTRA EN OPERACION, EL CENTRO DE DATOS Y EL CENTRO DE INVESTIGACION Y DOCENCIA.</t>
  </si>
  <si>
    <t>DESTINO: AL SEGUNDO TRIMESTRE DE 2018, EL TOTAL DE EGRESOS DEL FONDO DE AYUDA, ASISTENCIA Y REPARACIÓN INTEGRAL ASCENDIÓ A $651,267,489.04, DE LOS CUALES $646,625,400.80 SE DESTINARON AL PAGO DE RECURSOS DE AYUDA Y DE COMPENSACIONES COMO PARTE DE LA REPARACIÓN INTEGRAL; $4,622,312.04 AL PAGO DE HONORARIOS FIDUCIARIOS, INCLUYENDO EL IVA; Y $19,776.20 AL PAGO DE COMISIONES BANCARIAS.
CUMPLIMIENTO DE LA MISIÓN:
DURANTE EL SEGUNDO TRIMESTRE DE 2018, SE ATENDIERON 2034 DETERMINACIONES Y DICTÁMENES POR CONCEPTO DE RECURSOS DE AYUDA Y DE COMPENSACIONES COMO PARTE DE LA REPARACIÓN INTEGRAL, A FAVOR DE 1972 PERSONAS VÍCTIMAS, HABIÉNDOSE EJERCIDO RECURSOS DEL FONDO DE AYUDA, ASISTENCIA Y REPARACIÓN INTEGRAL POR $180,343,558.35</t>
  </si>
  <si>
    <t>APORTACIÓN INICIAL:   MONTO: $500,000.00   FECHA: 01/12/2014
OBSERVACIONES: EL FIDEICOMISO NO CUENTA CON COMITÉ TÉCNICO. LOS ESTADOS FINANCIEROS INCLUYEN LA PROVISIÓN DE HONORARIOS FIDUCIARIOS CORRESPONDIENTE AL MES DE MAYO 2018.</t>
  </si>
  <si>
    <t>DESTINO: LOS RECURSOS PÚBLICOS FEDERALES, EN EL SEGUNDO TRIMESTRE DEL 2018,SE APLICARON AL PAGO DE HONORARIOS FIDUCIARIOS, ENTERO DE IMPUESTOS Y SERVICIOS PROFESIONALES.
CUMPLIMIENTO DE LA MISIÓN:
SE HA CUMPLIDO LA MISIÓN Y FINES DEL FIDEICOMISO, ASÍ COMO LAS ACCIONES RELATIVAS A LA EXTINCIÓN DEL FIDEICOMISO,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</si>
  <si>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2018. LA DISPONIBILIDAD POR $43,486,091.18 CORRESPONDEN A LAS REPORTADAS POR LA INSTITUCIÓN FIDUCIARIA BANOBRAS AL 30/06/2018 (CIFRAS PRELIMINARES)</t>
  </si>
  <si>
    <t>DESTINO: AL SEGUNDO TRIMESTRE DEL EJERCICIO FISCAL 2018 NO SE HAN APORTADO RECURSOS PUBLICOS FEDERALES A ESTE FIDEICOMISO
CUMPLIMIENTO DE LA MISIÓN:
LA MISIÓN Y FINES PARA LOS CUALES FUE CREADO EL FIDEICOMISO, SE HAN CUMPLIDO A CABALIDAD,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</si>
  <si>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SEGUNDO TRIMESTRE DEL EJERCICIO FISCAL 2018, NO SE HAN APORTADO RECURSOS PUBLICOS FEDERALES A ESTE FIDEICOMISO.</t>
  </si>
  <si>
    <t>DESTINO: AL SEGUNDO TRIMESTRE DEL EJERCICIO FISCAL 2018 NO SE HAN APORTADO RECURSOS PÚBLICOS FEDERALES A ESTE FIDEICOMISO.
CUMPLIMIENTO DE LA MISIÓN:
LA MISIÓN Y FINES DE ESTE FIDEICOMISO, SE HAN CUMPLIDO CABALMENTE,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</si>
  <si>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JUNIO DE 2018, LA CUAL ASCIENDE A 16,447,355.00. AL SEGUNDO TRIMESTRE DEL EJERCICIO FISCAL 2018. NO SE HAN APORTADO RECURSOS PÚBLICOS FEDERALES A ESTE FIDEICOMISO.</t>
  </si>
  <si>
    <t>APORTACIÓN INICIAL:   MONTO: $35,000,000.00   FECHA: 02/12/1997
OBSERVACIONES: EL SALDO FINAL DEL EJERCICIO FISCAL ANTERIOR: CORRESPONDE A LA DISPONIBILIDAD AL 31 DE DICIEMBRE DE 2017. EL IMPORTE DE LOS CONCEPTOS DE INGRESOS Y EGRESOS: CORRESPONDEN AL PERÍODO ENERO-JUNIO 2018. EL MONTO DEL RUBRO "SALDO NETO DEL PERÍODO A INFORMAR": SE REFIERE A LA DISPONIBILIDAD FINAL AL 31 DE JUNIO DE 2018. LA "DISPONIBILIDAD A DICIEMBRE DE 2017": SE REFIERE A LA DISPONIBILIDAD AL 31 DE DICIEMBRE DE 2018.</t>
  </si>
  <si>
    <t>DESTINO: LA PROVISIÓN DE LAS APORTACIONES NECESARIAS PARA CUBRIR LOS COMPROMISOS CONTRAIDOS POR LA SELECCION DE 25 LARGOMETRAJES, LOS CUALES CONTRIBUYEN A LA META DEL FIDEICOMISO, ASÍ COMO LAS EROGACIONES REALIZADAS EN EL PERIODO CORRESPONDIENTES A MINISTRACIONES DE APOYOS OTORGADOS A PRODUCCIONES EN PROCESO, CONFORME A LOS CONTRATOS DE COPRODUCCION CORRESPONDIENTES; ASÍ COMO PARA EL PAGO DE LA AUDITORÍA DEL EJERCICIO FISCAL 2017, HONORARIOS NOTARIALES Y EL ENTERO DE LOS IMPUESTOS DEL PERIODO.
CUMPLIMIENTO DE LA MISIÓN:
EL FIDEICOMISO TIENE LA FINALIDAD DE FOMENTAR Y PROMOVER PERMANENTEMENTE LA INDUSTRIA CINEMATOGRÁFICA NACIONAL, AL PERIODO QUE SE INFORMA HA SELECCIONADO A 21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</si>
  <si>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2017. EL MONTO DE LOS INGRESOS ACUMULADOS Y EGRESOS ACUMULADOS: CORRESPONDEN AL PERÍODO ENERO-JUNIO 2018. EL SALDO NETO DEL PERÍODO A INFORMAR SE REFIERE A LA DISPONIBILIDAD FINAL AL 31 DE JUNIO DE 2018. DISPONIBILIDAD A DICIEMBRE 2017 SE REFIERE A LA DISPONIBILIDAD AL 31 DE DICIEMBRE DE 2018.</t>
  </si>
  <si>
    <t>DESTINO: EN EL MES DE JUNIO SE RCIBIERON RECURSOS POR 4 MILLONES DE PESOS DE RECURSOS PÚBLICOS FEDERALES PARA EL PAGO DE HONORARIOS ASIMILABLES A SALARIOS.
CUMPLIMIENTO DE LA MISIÓN:
SE HA CUMPLIDO LA MISIÓN Y FINES EN 2O. TRIMESTRE, CON UN TOTAL DE 29,449 VISITANTES QUE SE DETALLAN: 8,VISITAS GUIADAS, 78 ASISTENTES; 39 VISITAS ESCOLARES, 1,106; 60 TALLERES NIÑOS-PADRES, 225 PERSONAS; 11 TALLERES ARTESANOS, 78; 22 TALLERES ESP, 324; 26 SESIONES CUENTACUENTOS, 735 ASISTENTES ; 91 PROYECCIONES DE VIDEO, 1,889 PERSONAS; 3 EXPO TEMPORALES E ITINERANTES, CONFERENCIAS MESAS REDONDAS 2, 160; FUNCIONES MUSICA Y DANZA 4, 492; PRESENTACIONES Y UN PASEO DE ALEBRIGES ILUMINADOS.</t>
  </si>
  <si>
    <t>APORTACIÓN INICIAL:   MONTO: $7,000,000.00   FECHA: 06/11/2006
OBSERVACIONES: LAS CIFRAS PRELIMINARES QUE SE REPORTAN AL SEGUNDO TRIMESTRE DE 2018 SON LAS PROPORCIONADAS POR EL FIDEICOMISO, ASÍ COMO LAS CONSIGNADAS EN LOS ESTADOS FINANCIEROS, LA DISPONIBILIDAD POR $13'931,380.34 CORRESPONDEN AL 30/06/2018, INCLUYEN LO CORRESPONDIENTE A DISPONIBILIDAD EN TESORERÍA, CAJA, BANCOS,DEUDORES DIVERSOS, EXISTENCIAS EN PODER DEL FIDUCIARIO Y CLIENTES, INGRESOS POR VENTAS DE SERVICIOS.</t>
  </si>
  <si>
    <t>DESTINO: SE APLICARON LOS RECURSOS PARA LAS EXPOSICIONES Y VISITANTES SIGUIENTES; PROVENIENTES DEL 2017: EL CHÉ UNA ODISEA AFRICANA, 20,919, DESPLAZAMIENTO DEL LÍMITE, 2,815. DEL 2018: MUESTRA FOTOGRAFICA LA VAQUITA MARINA, 2,058 VISITANTES; VALERIO OLIGIATI: LA IDEA DE ARQUITECTURA,RECIBIÓ 3,361 VISITANTES; VATICANO DE SAN PEDRO A FRANCISCO 15,583 VISITANTES, LOS MURALES Y EL EDIFICIO RECIBIERON 30,339 VISITANTES; EXPOSICIONES 2017-2018, 29,734; EXPOSICIONES Y ACERVO 2018, 51,341; TOTAL 75,075.
CUMPLIMIENTO DE LA MISIÓN:
LA MISIÓN Y FINES DEL MANDATO, SE HAN CUMPLIDO CABALMENTE, EN EL SEGUNDO TRIMESTRE DEL EJERCICIO FISCAL 2018,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</si>
  <si>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30 DE JUNIO DE 2018(CIFRAS PRELIMINARES).</t>
  </si>
  <si>
    <t>DESTINO: EN EL SEGUNDO TRIMESTRE DEL EJERCICIO FISCAL 2018,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2018, AL PROGRAMAR. EL OTORGAMIENTO DE UN TOTAL DE 1,750 ESTÍMULOS A LA CREACIÓN ARTÍSTICA A TRAVÉS DE 16 PROGRAMAS CULTURALES, AL 30 DE JUNIO DE 2018, SE OTORGARON 1,035 ESTÍMULOS.</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</si>
  <si>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30/06/2018 (CIFRAS PRELIMINARES PROPORCIONADAS POR EL MANDATO) LA DISPONIBILIDAD PRESENTADA CORRESPONDE AL 30 DE JUNIO DE 2018, LA CUAL ASCIENDE A 234,252,100.58.</t>
  </si>
  <si>
    <t>DESTINO: ESTE ACTO JURÍDICO SE EXTINGUÍO EN EL AÑO 2001, SE CONTINUA EN EL SEGUNDO TRIMESTRE DE 2018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</si>
  <si>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LOS ESTADOS FINANCIEROS CORRESPONDIENTES AL MES DE JUNIO DE 2018 SON PRELIMINARES.</t>
  </si>
  <si>
    <t>APORTACIÓN INICIAL:   MONTO: $250,000,000.00   FECHA: 04/08/2010
OBSERVACIONES: -NO SE SUBIÓ EL ESTADO DE CUENTA DEL MES DE JUNIO DE 2018, DEBIDO A QUE CONTIENE ERRORES Y SE ENCUENTRA EN ACLARACIÓN CON EL FIDUCIARIO.</t>
  </si>
  <si>
    <t>DESTINO: GASTOS POR HONORARIOS, GASTOS DE APOYO A LA EDUCACIÓN Y GASTOS DE CAPACITACIÓN.
CUMPLIMIENTO DE LA MISIÓN:
LAS EROGACIONES REALIZADAS EN EL PRESENTE TRIMESTRE SE ENGLOBAN EN TRES PRINCIPALES RUBROS LOS CUALES SON: HONORARIOS, GASTOS DE CAPACITACIÓN Y GASTOS DE OPERACIÓN DEL PROGRAMA DE TRABAJO DEL FOFOE.</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</si>
  <si>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</si>
  <si>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</si>
  <si>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</si>
  <si>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</si>
  <si>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</si>
  <si>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</si>
  <si>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$109,883,270.67   FECHA: 28/03/2018
OBSERVACIONES: SE REPORTA LA APORTACIÓN INICIAL AL FIDEICOMISO, POR SER EL PRIMER INFORME TRIMESTRAL QUE SE INFORMA</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</si>
  <si>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</si>
  <si>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GASTOS DE OPERACION Y EJECUCION DE PROYECTOS PARA INDUCIR Y PROMOVER EL AHORRO DE ENERGÍA ELÉCTRICA
CUMPLIMIENTO DE LA MISIÓN:
SE CONCLUYERON 451 PROYECTOS; SE PARTICIPO EN 27 REUNIONES DE LOS COMITÉS Y SUBCOMITÉS PARA LA ELABORACION Y ACTUALIZACION DE LAS NORMAS DE EFICIENCIA ENERGÉTICA; SE REALIZARON 2,181JORNADAS DE AHORRO DE ENERGIA, PARTICIPANDO 77,193PERSONAS; SE OTORGÓ O RENOVÓ EL SELLO FIDE A 2,214EQUIPOS DE 63EMPRESAS. LOS AHORROS ENERGÉTICOS ASCIENDEN A 1,227.44GWH EN CONSUMO.</t>
  </si>
  <si>
    <t>Segundo Trimestre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</si>
</sst>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6"/>
  <sheetViews>
    <sheetView showGridLines="0" tabSelected="1" view="pageBreakPreview" topLeftCell="B1" zoomScale="55" zoomScaleNormal="50" zoomScaleSheetLayoutView="55" workbookViewId="0">
      <pane ySplit="5" topLeftCell="A51" activePane="bottomLeft" state="frozen"/>
      <selection sqref="A1:E1"/>
      <selection pane="bottomLeft" activeCell="B1" sqref="B1:N1"/>
    </sheetView>
  </sheetViews>
  <sheetFormatPr baseColWidth="10" defaultRowHeight="13.5" customHeight="1" outlineLevelRow="3"/>
  <cols>
    <col min="1" max="1" width="5.1406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1061</v>
      </c>
      <c r="C1" s="68"/>
      <c r="D1" s="68"/>
      <c r="E1" s="68"/>
      <c r="F1" s="68"/>
      <c r="G1" s="68"/>
      <c r="H1" s="68"/>
      <c r="I1" s="68"/>
      <c r="J1" s="68"/>
      <c r="K1" s="68"/>
      <c r="L1" s="68"/>
      <c r="M1" s="68"/>
      <c r="N1" s="68"/>
      <c r="O1" s="58"/>
      <c r="P1" s="69" t="s">
        <v>1965</v>
      </c>
      <c r="Q1" s="69"/>
      <c r="R1" s="69"/>
      <c r="S1" s="69"/>
      <c r="T1" s="69"/>
      <c r="U1" s="69"/>
      <c r="V1" s="69"/>
      <c r="Y1" s="15"/>
      <c r="Z1" s="16"/>
      <c r="AG1" s="17"/>
    </row>
    <row r="2" spans="1:33" ht="26.25" customHeight="1">
      <c r="B2" s="73" t="s">
        <v>1612</v>
      </c>
      <c r="C2" s="73"/>
      <c r="D2" s="73"/>
      <c r="E2" s="73"/>
      <c r="F2" s="73"/>
      <c r="G2" s="73"/>
      <c r="H2" s="73"/>
      <c r="I2" s="73"/>
      <c r="J2" s="73"/>
      <c r="K2" s="73"/>
      <c r="L2" s="73"/>
      <c r="M2" s="73"/>
      <c r="N2" s="73"/>
      <c r="O2" s="73"/>
      <c r="P2" s="73"/>
      <c r="Q2" s="73"/>
      <c r="R2" s="73"/>
      <c r="S2" s="73"/>
      <c r="T2" s="73"/>
      <c r="U2" s="73"/>
      <c r="V2" s="73"/>
    </row>
    <row r="3" spans="1:33" ht="23.25" customHeight="1">
      <c r="B3" s="73" t="s">
        <v>157</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1613</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392</v>
      </c>
      <c r="B5" s="70" t="s">
        <v>1060</v>
      </c>
      <c r="C5" s="71"/>
      <c r="D5" s="72"/>
      <c r="E5" s="32" t="s">
        <v>141</v>
      </c>
      <c r="F5" s="32" t="s">
        <v>96</v>
      </c>
      <c r="G5" s="32" t="s">
        <v>142</v>
      </c>
      <c r="H5" s="32" t="s">
        <v>143</v>
      </c>
      <c r="I5" s="33" t="s">
        <v>144</v>
      </c>
      <c r="J5" s="32" t="s">
        <v>145</v>
      </c>
      <c r="K5" s="32" t="s">
        <v>146</v>
      </c>
      <c r="L5" s="32" t="s">
        <v>147</v>
      </c>
      <c r="M5" s="32" t="s">
        <v>148</v>
      </c>
      <c r="N5" s="32" t="s">
        <v>149</v>
      </c>
      <c r="O5" s="34" t="s">
        <v>1322</v>
      </c>
      <c r="P5" s="34" t="s">
        <v>150</v>
      </c>
      <c r="Q5" s="34" t="s">
        <v>151</v>
      </c>
      <c r="R5" s="34" t="s">
        <v>152</v>
      </c>
      <c r="S5" s="32" t="s">
        <v>153</v>
      </c>
      <c r="T5" s="34" t="s">
        <v>154</v>
      </c>
      <c r="U5" s="32" t="s">
        <v>155</v>
      </c>
      <c r="V5" s="32" t="s">
        <v>156</v>
      </c>
      <c r="W5" s="31" t="s">
        <v>97</v>
      </c>
    </row>
    <row r="6" spans="1:33" s="20" customFormat="1" ht="38.25" customHeight="1">
      <c r="A6" s="18"/>
      <c r="B6" s="64" t="s">
        <v>1614</v>
      </c>
      <c r="C6" s="65"/>
      <c r="D6" s="65"/>
      <c r="E6" s="35">
        <f>E7+E12+E20+E30+E121+E130+E137+E164+E180+E215+E221+E226+E245+E264+E271+E284+E299+E439+E413+E405+E409+E459+E451+E417</f>
        <v>338</v>
      </c>
      <c r="F6" s="36"/>
      <c r="G6" s="36"/>
      <c r="H6" s="36"/>
      <c r="I6" s="37"/>
      <c r="J6" s="36"/>
      <c r="K6" s="36"/>
      <c r="L6" s="36"/>
      <c r="M6" s="36"/>
      <c r="N6" s="36"/>
      <c r="O6" s="38"/>
      <c r="P6" s="39"/>
      <c r="Q6" s="39"/>
      <c r="R6" s="39"/>
      <c r="S6" s="36"/>
      <c r="T6" s="39"/>
      <c r="U6" s="36"/>
      <c r="V6" s="40"/>
      <c r="W6" s="19"/>
    </row>
    <row r="7" spans="1:33" s="23" customFormat="1" ht="28.5" customHeight="1" outlineLevel="3">
      <c r="A7" s="21"/>
      <c r="B7" s="64" t="s">
        <v>1059</v>
      </c>
      <c r="C7" s="65"/>
      <c r="D7" s="65"/>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6" t="s">
        <v>668</v>
      </c>
      <c r="C8" s="67" t="s">
        <v>666</v>
      </c>
      <c r="D8" s="67"/>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2" t="s">
        <v>877</v>
      </c>
      <c r="C9" s="63"/>
      <c r="D9" s="63" t="s">
        <v>667</v>
      </c>
      <c r="E9" s="46">
        <f>SUBTOTAL(9,E10:E11)</f>
        <v>1</v>
      </c>
      <c r="F9" s="47"/>
      <c r="G9" s="47"/>
      <c r="H9" s="47"/>
      <c r="I9" s="48"/>
      <c r="J9" s="47"/>
      <c r="K9" s="47"/>
      <c r="L9" s="47"/>
      <c r="M9" s="47"/>
      <c r="N9" s="47"/>
      <c r="O9" s="49"/>
      <c r="P9" s="49"/>
      <c r="Q9" s="49"/>
      <c r="R9" s="49"/>
      <c r="S9" s="47"/>
      <c r="T9" s="49"/>
      <c r="U9" s="47"/>
      <c r="V9" s="50"/>
      <c r="W9" s="28"/>
    </row>
    <row r="11" spans="1:33" s="10" customFormat="1" ht="156" customHeight="1">
      <c r="A11" s="8">
        <v>2</v>
      </c>
      <c r="B11" s="59" t="s">
        <v>98</v>
      </c>
      <c r="C11" s="59" t="s">
        <v>99</v>
      </c>
      <c r="D11" s="59" t="s">
        <v>191</v>
      </c>
      <c r="E11" s="51">
        <v>1</v>
      </c>
      <c r="F11" s="52">
        <v>210</v>
      </c>
      <c r="G11" s="53" t="s">
        <v>100</v>
      </c>
      <c r="H11" s="53" t="s">
        <v>505</v>
      </c>
      <c r="I11" s="54">
        <v>700002210104</v>
      </c>
      <c r="J11" s="55" t="s">
        <v>664</v>
      </c>
      <c r="K11" s="55" t="s">
        <v>227</v>
      </c>
      <c r="L11" s="55" t="s">
        <v>228</v>
      </c>
      <c r="M11" s="55" t="s">
        <v>229</v>
      </c>
      <c r="N11" s="55" t="s">
        <v>230</v>
      </c>
      <c r="O11" s="56">
        <v>13294155.279999999</v>
      </c>
      <c r="P11" s="56">
        <v>2636248.14</v>
      </c>
      <c r="Q11" s="56">
        <v>529669.37</v>
      </c>
      <c r="R11" s="56">
        <v>1159369.6100000001</v>
      </c>
      <c r="S11" s="57" t="s">
        <v>1535</v>
      </c>
      <c r="T11" s="56">
        <v>15300703.18</v>
      </c>
      <c r="U11" s="55" t="s">
        <v>231</v>
      </c>
      <c r="V11" s="53" t="s">
        <v>967</v>
      </c>
      <c r="W11" s="9">
        <f>IF(OR(LEFT(I11)="7",LEFT(I11,1)="8"),VALUE(RIGHT(I11,3)),VALUE(RIGHT(I11,4)))</f>
        <v>104</v>
      </c>
    </row>
    <row r="12" spans="1:33" s="23" customFormat="1" ht="19.5" customHeight="1" outlineLevel="3">
      <c r="A12" s="21"/>
      <c r="B12" s="64" t="s">
        <v>232</v>
      </c>
      <c r="C12" s="65"/>
      <c r="D12" s="65"/>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6" t="s">
        <v>668</v>
      </c>
      <c r="C13" s="67" t="s">
        <v>666</v>
      </c>
      <c r="D13" s="67"/>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2" t="s">
        <v>877</v>
      </c>
      <c r="C14" s="63"/>
      <c r="D14" s="63" t="s">
        <v>667</v>
      </c>
      <c r="E14" s="46">
        <f>SUBTOTAL(9,E15:E19)</f>
        <v>5</v>
      </c>
      <c r="F14" s="47"/>
      <c r="G14" s="47"/>
      <c r="H14" s="47"/>
      <c r="I14" s="48"/>
      <c r="J14" s="47"/>
      <c r="K14" s="47"/>
      <c r="L14" s="47"/>
      <c r="M14" s="47"/>
      <c r="N14" s="47"/>
      <c r="O14" s="49"/>
      <c r="P14" s="49"/>
      <c r="Q14" s="49"/>
      <c r="R14" s="49"/>
      <c r="S14" s="47"/>
      <c r="T14" s="49"/>
      <c r="U14" s="47"/>
      <c r="V14" s="50"/>
      <c r="W14" s="28"/>
    </row>
    <row r="15" spans="1:33" s="10" customFormat="1" ht="202.5" customHeight="1">
      <c r="A15" s="8">
        <v>4</v>
      </c>
      <c r="B15" s="59" t="s">
        <v>232</v>
      </c>
      <c r="C15" s="59" t="s">
        <v>99</v>
      </c>
      <c r="D15" s="59" t="s">
        <v>191</v>
      </c>
      <c r="E15" s="51">
        <v>1</v>
      </c>
      <c r="F15" s="52">
        <v>120</v>
      </c>
      <c r="G15" s="53" t="s">
        <v>1141</v>
      </c>
      <c r="H15" s="53" t="s">
        <v>505</v>
      </c>
      <c r="I15" s="54">
        <v>20040411201355</v>
      </c>
      <c r="J15" s="55" t="s">
        <v>650</v>
      </c>
      <c r="K15" s="55" t="s">
        <v>1087</v>
      </c>
      <c r="L15" s="55" t="s">
        <v>228</v>
      </c>
      <c r="M15" s="55" t="s">
        <v>661</v>
      </c>
      <c r="N15" s="55" t="s">
        <v>230</v>
      </c>
      <c r="O15" s="56">
        <v>130016056.40000001</v>
      </c>
      <c r="P15" s="56">
        <v>50944.160000000003</v>
      </c>
      <c r="Q15" s="56">
        <v>1797347.33</v>
      </c>
      <c r="R15" s="56">
        <v>61346261.270000003</v>
      </c>
      <c r="S15" s="57" t="s">
        <v>1615</v>
      </c>
      <c r="T15" s="56">
        <v>70518086.620000005</v>
      </c>
      <c r="U15" s="55" t="s">
        <v>231</v>
      </c>
      <c r="V15" s="53" t="s">
        <v>1088</v>
      </c>
      <c r="W15" s="9">
        <f>IF(OR(LEFT(I15)="7",LEFT(I15,1)="8"),VALUE(RIGHT(I15,3)),VALUE(RIGHT(I15,4)))</f>
        <v>1355</v>
      </c>
    </row>
    <row r="16" spans="1:33" s="10" customFormat="1" ht="202.5" customHeight="1">
      <c r="A16" s="8">
        <v>4</v>
      </c>
      <c r="B16" s="59" t="s">
        <v>232</v>
      </c>
      <c r="C16" s="59" t="s">
        <v>99</v>
      </c>
      <c r="D16" s="59" t="s">
        <v>191</v>
      </c>
      <c r="E16" s="51">
        <v>1</v>
      </c>
      <c r="F16" s="52">
        <v>200</v>
      </c>
      <c r="G16" s="53" t="s">
        <v>651</v>
      </c>
      <c r="H16" s="53" t="s">
        <v>505</v>
      </c>
      <c r="I16" s="54">
        <v>20050420001404</v>
      </c>
      <c r="J16" s="55" t="s">
        <v>652</v>
      </c>
      <c r="K16" s="55" t="s">
        <v>653</v>
      </c>
      <c r="L16" s="55" t="s">
        <v>228</v>
      </c>
      <c r="M16" s="55" t="s">
        <v>644</v>
      </c>
      <c r="N16" s="55" t="s">
        <v>654</v>
      </c>
      <c r="O16" s="56">
        <v>231180447.53</v>
      </c>
      <c r="P16" s="56">
        <v>0</v>
      </c>
      <c r="Q16" s="56">
        <v>8508121.7300000004</v>
      </c>
      <c r="R16" s="56">
        <v>7413383.4000000004</v>
      </c>
      <c r="S16" s="57" t="s">
        <v>1616</v>
      </c>
      <c r="T16" s="56">
        <v>232275185.86000001</v>
      </c>
      <c r="U16" s="55" t="s">
        <v>231</v>
      </c>
      <c r="V16" s="53" t="s">
        <v>1274</v>
      </c>
      <c r="W16" s="9">
        <f>IF(OR(LEFT(I16)="7",LEFT(I16,1)="8"),VALUE(RIGHT(I16,3)),VALUE(RIGHT(I16,4)))</f>
        <v>1404</v>
      </c>
    </row>
    <row r="17" spans="1:23" s="10" customFormat="1" ht="202.5" customHeight="1">
      <c r="A17" s="8">
        <v>4</v>
      </c>
      <c r="B17" s="59" t="s">
        <v>232</v>
      </c>
      <c r="C17" s="59" t="s">
        <v>99</v>
      </c>
      <c r="D17" s="59" t="s">
        <v>191</v>
      </c>
      <c r="E17" s="51">
        <v>1</v>
      </c>
      <c r="F17" s="52">
        <v>811</v>
      </c>
      <c r="G17" s="53" t="s">
        <v>1089</v>
      </c>
      <c r="H17" s="53" t="s">
        <v>505</v>
      </c>
      <c r="I17" s="54">
        <v>20073641001477</v>
      </c>
      <c r="J17" s="55" t="s">
        <v>184</v>
      </c>
      <c r="K17" s="55" t="s">
        <v>185</v>
      </c>
      <c r="L17" s="55" t="s">
        <v>228</v>
      </c>
      <c r="M17" s="55" t="s">
        <v>661</v>
      </c>
      <c r="N17" s="55" t="s">
        <v>230</v>
      </c>
      <c r="O17" s="56">
        <v>1072826449.4</v>
      </c>
      <c r="P17" s="56">
        <v>0</v>
      </c>
      <c r="Q17" s="56">
        <v>20520902.899999999</v>
      </c>
      <c r="R17" s="56">
        <v>18121049.82</v>
      </c>
      <c r="S17" s="57" t="s">
        <v>1403</v>
      </c>
      <c r="T17" s="56">
        <v>1075226302.48</v>
      </c>
      <c r="U17" s="55" t="s">
        <v>662</v>
      </c>
      <c r="V17" s="53" t="s">
        <v>1536</v>
      </c>
      <c r="W17" s="9">
        <f>IF(OR(LEFT(I17)="7",LEFT(I17,1)="8"),VALUE(RIGHT(I17,3)),VALUE(RIGHT(I17,4)))</f>
        <v>1477</v>
      </c>
    </row>
    <row r="18" spans="1:23" s="10" customFormat="1" ht="202.5" customHeight="1">
      <c r="A18" s="8">
        <v>4</v>
      </c>
      <c r="B18" s="59" t="s">
        <v>232</v>
      </c>
      <c r="C18" s="59" t="s">
        <v>99</v>
      </c>
      <c r="D18" s="59" t="s">
        <v>191</v>
      </c>
      <c r="E18" s="51">
        <v>1</v>
      </c>
      <c r="F18" s="52">
        <v>911</v>
      </c>
      <c r="G18" s="53" t="s">
        <v>1152</v>
      </c>
      <c r="H18" s="53" t="s">
        <v>505</v>
      </c>
      <c r="I18" s="54">
        <v>20120491101560</v>
      </c>
      <c r="J18" s="55" t="s">
        <v>1063</v>
      </c>
      <c r="K18" s="55" t="s">
        <v>1064</v>
      </c>
      <c r="L18" s="55" t="s">
        <v>228</v>
      </c>
      <c r="M18" s="55" t="s">
        <v>644</v>
      </c>
      <c r="N18" s="55" t="s">
        <v>654</v>
      </c>
      <c r="O18" s="56">
        <v>95511160.310000002</v>
      </c>
      <c r="P18" s="56">
        <v>0</v>
      </c>
      <c r="Q18" s="56">
        <v>2740545.24</v>
      </c>
      <c r="R18" s="56">
        <v>23718787.359999999</v>
      </c>
      <c r="S18" s="57" t="s">
        <v>1404</v>
      </c>
      <c r="T18" s="56">
        <v>74532918.189999998</v>
      </c>
      <c r="U18" s="55" t="s">
        <v>231</v>
      </c>
      <c r="V18" s="53" t="s">
        <v>1334</v>
      </c>
      <c r="W18" s="9">
        <f>IF(OR(LEFT(I18)="7",LEFT(I18,1)="8"),VALUE(RIGHT(I18,3)),VALUE(RIGHT(I18,4)))</f>
        <v>1560</v>
      </c>
    </row>
    <row r="19" spans="1:23" s="10" customFormat="1" ht="202.5" customHeight="1">
      <c r="A19" s="8">
        <v>4</v>
      </c>
      <c r="B19" s="59" t="s">
        <v>232</v>
      </c>
      <c r="C19" s="59" t="s">
        <v>99</v>
      </c>
      <c r="D19" s="59" t="s">
        <v>191</v>
      </c>
      <c r="E19" s="51">
        <v>1</v>
      </c>
      <c r="F19" s="52">
        <v>911</v>
      </c>
      <c r="G19" s="53" t="s">
        <v>1152</v>
      </c>
      <c r="H19" s="53" t="s">
        <v>505</v>
      </c>
      <c r="I19" s="54">
        <v>20120491101561</v>
      </c>
      <c r="J19" s="55" t="s">
        <v>1065</v>
      </c>
      <c r="K19" s="55" t="s">
        <v>1066</v>
      </c>
      <c r="L19" s="55" t="s">
        <v>228</v>
      </c>
      <c r="M19" s="55" t="s">
        <v>644</v>
      </c>
      <c r="N19" s="55" t="s">
        <v>654</v>
      </c>
      <c r="O19" s="56">
        <v>100820374.84999999</v>
      </c>
      <c r="P19" s="56">
        <v>200000130.09999999</v>
      </c>
      <c r="Q19" s="56">
        <v>5375268.3300000001</v>
      </c>
      <c r="R19" s="56">
        <v>77814164.459999993</v>
      </c>
      <c r="S19" s="57" t="s">
        <v>1617</v>
      </c>
      <c r="T19" s="56">
        <v>228381608.81999999</v>
      </c>
      <c r="U19" s="55" t="s">
        <v>231</v>
      </c>
      <c r="V19" s="53" t="s">
        <v>1335</v>
      </c>
      <c r="W19" s="9">
        <f>IF(OR(LEFT(I19)="7",LEFT(I19,1)="8"),VALUE(RIGHT(I19,3)),VALUE(RIGHT(I19,4)))</f>
        <v>1561</v>
      </c>
    </row>
    <row r="20" spans="1:23" s="23" customFormat="1" ht="23.25" customHeight="1" outlineLevel="3">
      <c r="A20" s="21"/>
      <c r="B20" s="64" t="s">
        <v>656</v>
      </c>
      <c r="C20" s="65"/>
      <c r="D20" s="65"/>
      <c r="E20" s="35">
        <f>SUBTOTAL(9,E21:E29)</f>
        <v>5</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6" t="s">
        <v>668</v>
      </c>
      <c r="C21" s="67" t="s">
        <v>666</v>
      </c>
      <c r="D21" s="67"/>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2" t="s">
        <v>272</v>
      </c>
      <c r="C22" s="63"/>
      <c r="D22" s="63"/>
      <c r="E22" s="46">
        <f>SUBTOTAL(9,E23:E25)</f>
        <v>3</v>
      </c>
      <c r="F22" s="47"/>
      <c r="G22" s="47"/>
      <c r="H22" s="47"/>
      <c r="I22" s="48"/>
      <c r="J22" s="47"/>
      <c r="K22" s="47"/>
      <c r="L22" s="47"/>
      <c r="M22" s="47"/>
      <c r="N22" s="47"/>
      <c r="O22" s="49"/>
      <c r="P22" s="49"/>
      <c r="Q22" s="49"/>
      <c r="R22" s="49"/>
      <c r="S22" s="47"/>
      <c r="T22" s="49"/>
      <c r="U22" s="47"/>
      <c r="V22" s="50"/>
      <c r="W22" s="28"/>
    </row>
    <row r="23" spans="1:23" s="10" customFormat="1" ht="202.5" customHeight="1">
      <c r="A23" s="8">
        <v>5</v>
      </c>
      <c r="B23" s="59" t="s">
        <v>656</v>
      </c>
      <c r="C23" s="59" t="s">
        <v>99</v>
      </c>
      <c r="D23" s="59" t="s">
        <v>191</v>
      </c>
      <c r="E23" s="51">
        <v>1</v>
      </c>
      <c r="F23" s="52">
        <v>121</v>
      </c>
      <c r="G23" s="53" t="s">
        <v>1042</v>
      </c>
      <c r="H23" s="53" t="s">
        <v>505</v>
      </c>
      <c r="I23" s="54">
        <v>20120512101557</v>
      </c>
      <c r="J23" s="55" t="s">
        <v>1043</v>
      </c>
      <c r="K23" s="55" t="s">
        <v>1044</v>
      </c>
      <c r="L23" s="55" t="s">
        <v>228</v>
      </c>
      <c r="M23" s="55" t="s">
        <v>379</v>
      </c>
      <c r="N23" s="55" t="s">
        <v>230</v>
      </c>
      <c r="O23" s="56">
        <v>250891160.62</v>
      </c>
      <c r="P23" s="56">
        <v>0</v>
      </c>
      <c r="Q23" s="56">
        <v>9619538.6999999993</v>
      </c>
      <c r="R23" s="56">
        <v>126304.92</v>
      </c>
      <c r="S23" s="57" t="s">
        <v>1618</v>
      </c>
      <c r="T23" s="56">
        <v>260275660.94</v>
      </c>
      <c r="U23" s="55" t="s">
        <v>662</v>
      </c>
      <c r="V23" s="53" t="s">
        <v>1619</v>
      </c>
      <c r="W23" s="9">
        <f>IF(OR(LEFT(I23)="7",LEFT(I23,1)="8"),VALUE(RIGHT(I23,3)),VALUE(RIGHT(I23,4)))</f>
        <v>1557</v>
      </c>
    </row>
    <row r="24" spans="1:23" s="10" customFormat="1" ht="202.5" customHeight="1">
      <c r="A24" s="8">
        <v>5</v>
      </c>
      <c r="B24" s="59" t="s">
        <v>656</v>
      </c>
      <c r="C24" s="59" t="s">
        <v>99</v>
      </c>
      <c r="D24" s="59" t="s">
        <v>191</v>
      </c>
      <c r="E24" s="51">
        <v>1</v>
      </c>
      <c r="F24" s="52" t="s">
        <v>1067</v>
      </c>
      <c r="G24" s="53" t="s">
        <v>1068</v>
      </c>
      <c r="H24" s="53" t="s">
        <v>505</v>
      </c>
      <c r="I24" s="54" t="s">
        <v>768</v>
      </c>
      <c r="J24" s="55" t="s">
        <v>769</v>
      </c>
      <c r="K24" s="55" t="s">
        <v>63</v>
      </c>
      <c r="L24" s="55" t="s">
        <v>228</v>
      </c>
      <c r="M24" s="55" t="s">
        <v>379</v>
      </c>
      <c r="N24" s="55" t="s">
        <v>654</v>
      </c>
      <c r="O24" s="56">
        <v>51869821.149999999</v>
      </c>
      <c r="P24" s="56">
        <v>20096374.82</v>
      </c>
      <c r="Q24" s="56">
        <v>1948365.15</v>
      </c>
      <c r="R24" s="56">
        <v>5557826.6200000001</v>
      </c>
      <c r="S24" s="57" t="s">
        <v>1620</v>
      </c>
      <c r="T24" s="56">
        <v>101557904.97</v>
      </c>
      <c r="U24" s="55" t="s">
        <v>662</v>
      </c>
      <c r="V24" s="53" t="s">
        <v>1621</v>
      </c>
      <c r="W24" s="9">
        <f>IF(OR(LEFT(I24)="7",LEFT(I24,1)="8"),VALUE(RIGHT(I24,3)),VALUE(RIGHT(I24,4)))</f>
        <v>31</v>
      </c>
    </row>
    <row r="25" spans="1:23" s="10" customFormat="1" ht="202.5" customHeight="1">
      <c r="A25" s="8">
        <v>5</v>
      </c>
      <c r="B25" s="59" t="s">
        <v>656</v>
      </c>
      <c r="C25" s="59" t="s">
        <v>99</v>
      </c>
      <c r="D25" s="59" t="s">
        <v>191</v>
      </c>
      <c r="E25" s="51">
        <v>1</v>
      </c>
      <c r="F25" s="52" t="s">
        <v>1067</v>
      </c>
      <c r="G25" s="53" t="s">
        <v>1068</v>
      </c>
      <c r="H25" s="53" t="s">
        <v>505</v>
      </c>
      <c r="I25" s="54" t="s">
        <v>1069</v>
      </c>
      <c r="J25" s="55" t="s">
        <v>1070</v>
      </c>
      <c r="K25" s="55" t="s">
        <v>1071</v>
      </c>
      <c r="L25" s="55" t="s">
        <v>228</v>
      </c>
      <c r="M25" s="55" t="s">
        <v>379</v>
      </c>
      <c r="N25" s="55" t="s">
        <v>230</v>
      </c>
      <c r="O25" s="56">
        <v>33652441.780000001</v>
      </c>
      <c r="P25" s="56">
        <v>61389311.689999998</v>
      </c>
      <c r="Q25" s="56">
        <v>2005175.98</v>
      </c>
      <c r="R25" s="56">
        <v>19526150.289999999</v>
      </c>
      <c r="S25" s="57" t="s">
        <v>1622</v>
      </c>
      <c r="T25" s="56">
        <v>77391047.659999996</v>
      </c>
      <c r="U25" s="55" t="s">
        <v>662</v>
      </c>
      <c r="V25" s="53" t="s">
        <v>1623</v>
      </c>
      <c r="W25" s="9">
        <f>IF(OR(LEFT(I25)="7",LEFT(I25,1)="8"),VALUE(RIGHT(I25,3)),VALUE(RIGHT(I25,4)))</f>
        <v>1563</v>
      </c>
    </row>
    <row r="26" spans="1:23" s="26" customFormat="1" ht="15" outlineLevel="1">
      <c r="A26" s="24"/>
      <c r="B26" s="66" t="s">
        <v>163</v>
      </c>
      <c r="C26" s="67"/>
      <c r="D26" s="67"/>
      <c r="E26" s="41">
        <f>SUBTOTAL(9,E27:E29)</f>
        <v>2</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2" t="s">
        <v>272</v>
      </c>
      <c r="C27" s="63"/>
      <c r="D27" s="63"/>
      <c r="E27" s="46">
        <f>SUBTOTAL(9,E28:E29)</f>
        <v>2</v>
      </c>
      <c r="F27" s="47"/>
      <c r="G27" s="47"/>
      <c r="H27" s="47"/>
      <c r="I27" s="48"/>
      <c r="J27" s="47"/>
      <c r="K27" s="47"/>
      <c r="L27" s="47"/>
      <c r="M27" s="47"/>
      <c r="N27" s="47"/>
      <c r="O27" s="49"/>
      <c r="P27" s="49"/>
      <c r="Q27" s="49"/>
      <c r="R27" s="49"/>
      <c r="S27" s="47"/>
      <c r="T27" s="49"/>
      <c r="U27" s="47"/>
      <c r="V27" s="50"/>
      <c r="W27" s="28"/>
    </row>
    <row r="28" spans="1:23" s="10" customFormat="1" ht="144" customHeight="1">
      <c r="A28" s="8">
        <v>5</v>
      </c>
      <c r="B28" s="59" t="s">
        <v>656</v>
      </c>
      <c r="C28" s="59" t="s">
        <v>64</v>
      </c>
      <c r="D28" s="59" t="s">
        <v>191</v>
      </c>
      <c r="E28" s="51">
        <v>1</v>
      </c>
      <c r="F28" s="52">
        <v>211</v>
      </c>
      <c r="G28" s="53" t="s">
        <v>1542</v>
      </c>
      <c r="H28" s="53" t="s">
        <v>1541</v>
      </c>
      <c r="I28" s="54">
        <v>20180521101602</v>
      </c>
      <c r="J28" s="55" t="s">
        <v>1540</v>
      </c>
      <c r="K28" s="55" t="s">
        <v>1539</v>
      </c>
      <c r="L28" s="55" t="s">
        <v>228</v>
      </c>
      <c r="M28" s="55" t="s">
        <v>379</v>
      </c>
      <c r="N28" s="55" t="s">
        <v>230</v>
      </c>
      <c r="O28" s="56">
        <v>354131874.88999999</v>
      </c>
      <c r="P28" s="56">
        <v>0</v>
      </c>
      <c r="Q28" s="56">
        <v>10795347.41</v>
      </c>
      <c r="R28" s="56">
        <v>176846794.34</v>
      </c>
      <c r="S28" s="57" t="s">
        <v>1538</v>
      </c>
      <c r="T28" s="56">
        <v>188080427.96000001</v>
      </c>
      <c r="U28" s="55" t="s">
        <v>662</v>
      </c>
      <c r="V28" s="53" t="s">
        <v>1537</v>
      </c>
      <c r="W28" s="9">
        <f>IF(OR(LEFT(I28)="7",LEFT(I28,1)="8"),VALUE(RIGHT(I28,3)),VALUE(RIGHT(I28,4)))</f>
        <v>1602</v>
      </c>
    </row>
    <row r="29" spans="1:23" s="10" customFormat="1" ht="202.5" customHeight="1">
      <c r="A29" s="8">
        <v>5</v>
      </c>
      <c r="B29" s="59" t="s">
        <v>656</v>
      </c>
      <c r="C29" s="59" t="s">
        <v>64</v>
      </c>
      <c r="D29" s="59" t="s">
        <v>191</v>
      </c>
      <c r="E29" s="51">
        <v>1</v>
      </c>
      <c r="F29" s="52">
        <v>612</v>
      </c>
      <c r="G29" s="53" t="s">
        <v>115</v>
      </c>
      <c r="H29" s="53" t="s">
        <v>115</v>
      </c>
      <c r="I29" s="54">
        <v>20070561201459</v>
      </c>
      <c r="J29" s="55" t="s">
        <v>114</v>
      </c>
      <c r="K29" s="55" t="s">
        <v>168</v>
      </c>
      <c r="L29" s="55" t="s">
        <v>687</v>
      </c>
      <c r="M29" s="55" t="s">
        <v>626</v>
      </c>
      <c r="N29" s="55" t="s">
        <v>230</v>
      </c>
      <c r="O29" s="56">
        <v>22803584.77</v>
      </c>
      <c r="P29" s="56">
        <v>0</v>
      </c>
      <c r="Q29" s="56">
        <v>2298.75</v>
      </c>
      <c r="R29" s="56">
        <v>48052.83</v>
      </c>
      <c r="S29" s="57" t="s">
        <v>1624</v>
      </c>
      <c r="T29" s="56">
        <v>22757830.690000001</v>
      </c>
      <c r="U29" s="55" t="s">
        <v>231</v>
      </c>
      <c r="V29" s="53" t="s">
        <v>1625</v>
      </c>
      <c r="W29" s="9">
        <f>IF(OR(LEFT(I29)="7",LEFT(I29,1)="8"),VALUE(RIGHT(I29,3)),VALUE(RIGHT(I29,4)))</f>
        <v>1459</v>
      </c>
    </row>
    <row r="30" spans="1:23" s="23" customFormat="1" ht="35.25" customHeight="1" outlineLevel="3">
      <c r="A30" s="21"/>
      <c r="B30" s="64" t="s">
        <v>101</v>
      </c>
      <c r="C30" s="65"/>
      <c r="D30" s="65"/>
      <c r="E30" s="35">
        <f>SUBTOTAL(9,E33:E120)</f>
        <v>81</v>
      </c>
      <c r="F30" s="36"/>
      <c r="G30" s="36"/>
      <c r="H30" s="36"/>
      <c r="I30" s="37"/>
      <c r="J30" s="36"/>
      <c r="K30" s="36"/>
      <c r="L30" s="36"/>
      <c r="M30" s="36"/>
      <c r="N30" s="36"/>
      <c r="O30" s="38"/>
      <c r="P30" s="39"/>
      <c r="Q30" s="39"/>
      <c r="R30" s="39"/>
      <c r="S30" s="36"/>
      <c r="T30" s="39"/>
      <c r="U30" s="36"/>
      <c r="V30" s="40"/>
      <c r="W30" s="22"/>
    </row>
    <row r="31" spans="1:23" s="26" customFormat="1" ht="15" outlineLevel="1">
      <c r="A31" s="24"/>
      <c r="B31" s="66" t="s">
        <v>668</v>
      </c>
      <c r="C31" s="67" t="s">
        <v>666</v>
      </c>
      <c r="D31" s="67"/>
      <c r="E31" s="41">
        <f>SUBTOTAL(9,E33:E106)</f>
        <v>72</v>
      </c>
      <c r="F31" s="42"/>
      <c r="G31" s="42"/>
      <c r="H31" s="42"/>
      <c r="I31" s="43"/>
      <c r="J31" s="42"/>
      <c r="K31" s="42"/>
      <c r="L31" s="42"/>
      <c r="M31" s="42"/>
      <c r="N31" s="42"/>
      <c r="O31" s="44"/>
      <c r="P31" s="44"/>
      <c r="Q31" s="44"/>
      <c r="R31" s="44"/>
      <c r="S31" s="42"/>
      <c r="T31" s="44"/>
      <c r="U31" s="42"/>
      <c r="V31" s="45"/>
      <c r="W31" s="25"/>
    </row>
    <row r="32" spans="1:23" s="29" customFormat="1" ht="15" outlineLevel="2">
      <c r="A32" s="27"/>
      <c r="B32" s="62" t="s">
        <v>272</v>
      </c>
      <c r="C32" s="63"/>
      <c r="D32" s="63"/>
      <c r="E32" s="46">
        <f>SUBTOTAL(9,E33:E92)</f>
        <v>60</v>
      </c>
      <c r="F32" s="47"/>
      <c r="G32" s="47"/>
      <c r="H32" s="47"/>
      <c r="I32" s="48"/>
      <c r="J32" s="47"/>
      <c r="K32" s="47"/>
      <c r="L32" s="47"/>
      <c r="M32" s="47"/>
      <c r="N32" s="47"/>
      <c r="O32" s="49"/>
      <c r="P32" s="49"/>
      <c r="Q32" s="49"/>
      <c r="R32" s="49"/>
      <c r="S32" s="47"/>
      <c r="T32" s="49"/>
      <c r="U32" s="47"/>
      <c r="V32" s="50"/>
      <c r="W32" s="28"/>
    </row>
    <row r="33" spans="1:23" s="10" customFormat="1" ht="235.5" customHeight="1">
      <c r="A33" s="8">
        <v>6</v>
      </c>
      <c r="B33" s="59" t="s">
        <v>101</v>
      </c>
      <c r="C33" s="59" t="s">
        <v>99</v>
      </c>
      <c r="D33" s="59" t="s">
        <v>191</v>
      </c>
      <c r="E33" s="51">
        <v>1</v>
      </c>
      <c r="F33" s="52">
        <v>210</v>
      </c>
      <c r="G33" s="53" t="s">
        <v>658</v>
      </c>
      <c r="H33" s="53" t="s">
        <v>505</v>
      </c>
      <c r="I33" s="54">
        <v>20110621001545</v>
      </c>
      <c r="J33" s="55" t="s">
        <v>953</v>
      </c>
      <c r="K33" s="55" t="s">
        <v>954</v>
      </c>
      <c r="L33" s="55" t="s">
        <v>228</v>
      </c>
      <c r="M33" s="55" t="s">
        <v>661</v>
      </c>
      <c r="N33" s="55" t="s">
        <v>165</v>
      </c>
      <c r="O33" s="56">
        <v>7741091660.1999998</v>
      </c>
      <c r="P33" s="56">
        <v>800000000</v>
      </c>
      <c r="Q33" s="56">
        <v>316728545.47000003</v>
      </c>
      <c r="R33" s="56">
        <v>640488296.41999996</v>
      </c>
      <c r="S33" s="57" t="s">
        <v>1626</v>
      </c>
      <c r="T33" s="56">
        <v>8217331909.25</v>
      </c>
      <c r="U33" s="55" t="s">
        <v>231</v>
      </c>
      <c r="V33" s="53" t="s">
        <v>1627</v>
      </c>
      <c r="W33" s="9">
        <f t="shared" ref="W33:W64" si="0">IF(OR(LEFT(I33)="7",LEFT(I33,1)="8"),VALUE(RIGHT(I33,3)),VALUE(RIGHT(I33,4)))</f>
        <v>1545</v>
      </c>
    </row>
    <row r="34" spans="1:23" s="10" customFormat="1" ht="250.5" customHeight="1">
      <c r="A34" s="8">
        <v>6</v>
      </c>
      <c r="B34" s="59" t="s">
        <v>101</v>
      </c>
      <c r="C34" s="59" t="s">
        <v>99</v>
      </c>
      <c r="D34" s="59" t="s">
        <v>191</v>
      </c>
      <c r="E34" s="51">
        <v>1</v>
      </c>
      <c r="F34" s="52">
        <v>210</v>
      </c>
      <c r="G34" s="53" t="s">
        <v>658</v>
      </c>
      <c r="H34" s="53" t="s">
        <v>505</v>
      </c>
      <c r="I34" s="54">
        <v>20120621001550</v>
      </c>
      <c r="J34" s="55" t="s">
        <v>1016</v>
      </c>
      <c r="K34" s="55" t="s">
        <v>1017</v>
      </c>
      <c r="L34" s="55" t="s">
        <v>228</v>
      </c>
      <c r="M34" s="55" t="s">
        <v>661</v>
      </c>
      <c r="N34" s="55" t="s">
        <v>165</v>
      </c>
      <c r="O34" s="56">
        <v>5793502945.0699997</v>
      </c>
      <c r="P34" s="56">
        <v>0</v>
      </c>
      <c r="Q34" s="56">
        <v>213788382.96000001</v>
      </c>
      <c r="R34" s="56">
        <v>339035205.68000001</v>
      </c>
      <c r="S34" s="57" t="s">
        <v>1628</v>
      </c>
      <c r="T34" s="56">
        <v>5668256122.3500004</v>
      </c>
      <c r="U34" s="55" t="s">
        <v>231</v>
      </c>
      <c r="V34" s="53" t="s">
        <v>1629</v>
      </c>
      <c r="W34" s="9">
        <f t="shared" si="0"/>
        <v>1550</v>
      </c>
    </row>
    <row r="35" spans="1:23" s="10" customFormat="1" ht="213.75" customHeight="1">
      <c r="A35" s="8">
        <v>6</v>
      </c>
      <c r="B35" s="59" t="s">
        <v>101</v>
      </c>
      <c r="C35" s="59" t="s">
        <v>99</v>
      </c>
      <c r="D35" s="59" t="s">
        <v>191</v>
      </c>
      <c r="E35" s="51">
        <v>1</v>
      </c>
      <c r="F35" s="52">
        <v>211</v>
      </c>
      <c r="G35" s="53" t="s">
        <v>215</v>
      </c>
      <c r="H35" s="53" t="s">
        <v>505</v>
      </c>
      <c r="I35" s="54">
        <v>20010620001161</v>
      </c>
      <c r="J35" s="55" t="s">
        <v>1216</v>
      </c>
      <c r="K35" s="55" t="s">
        <v>1217</v>
      </c>
      <c r="L35" s="55" t="s">
        <v>228</v>
      </c>
      <c r="M35" s="55" t="s">
        <v>229</v>
      </c>
      <c r="N35" s="55" t="s">
        <v>165</v>
      </c>
      <c r="O35" s="56">
        <v>220971520822.41</v>
      </c>
      <c r="P35" s="56">
        <v>36558098099.120003</v>
      </c>
      <c r="Q35" s="56">
        <v>8878072449.8299999</v>
      </c>
      <c r="R35" s="56">
        <v>13882872118.940001</v>
      </c>
      <c r="S35" s="57" t="s">
        <v>1630</v>
      </c>
      <c r="T35" s="56">
        <v>252524819252.42001</v>
      </c>
      <c r="U35" s="55" t="s">
        <v>231</v>
      </c>
      <c r="V35" s="53" t="s">
        <v>1631</v>
      </c>
      <c r="W35" s="9">
        <f t="shared" si="0"/>
        <v>1161</v>
      </c>
    </row>
    <row r="36" spans="1:23" s="10" customFormat="1" ht="202.5" customHeight="1">
      <c r="A36" s="8">
        <v>6</v>
      </c>
      <c r="B36" s="59" t="s">
        <v>101</v>
      </c>
      <c r="C36" s="59" t="s">
        <v>99</v>
      </c>
      <c r="D36" s="59" t="s">
        <v>191</v>
      </c>
      <c r="E36" s="51">
        <v>1</v>
      </c>
      <c r="F36" s="52">
        <v>212</v>
      </c>
      <c r="G36" s="53" t="s">
        <v>216</v>
      </c>
      <c r="H36" s="53" t="s">
        <v>505</v>
      </c>
      <c r="I36" s="54">
        <v>700003100051</v>
      </c>
      <c r="J36" s="55" t="s">
        <v>498</v>
      </c>
      <c r="K36" s="55" t="s">
        <v>183</v>
      </c>
      <c r="L36" s="55" t="s">
        <v>228</v>
      </c>
      <c r="M36" s="55" t="s">
        <v>661</v>
      </c>
      <c r="N36" s="55" t="s">
        <v>774</v>
      </c>
      <c r="O36" s="56">
        <v>2130851.29</v>
      </c>
      <c r="P36" s="56">
        <v>0</v>
      </c>
      <c r="Q36" s="56">
        <v>80086.740000000005</v>
      </c>
      <c r="R36" s="56">
        <v>9667.7199999999993</v>
      </c>
      <c r="S36" s="57" t="s">
        <v>1632</v>
      </c>
      <c r="T36" s="56">
        <v>2201270.31</v>
      </c>
      <c r="U36" s="55" t="s">
        <v>231</v>
      </c>
      <c r="V36" s="53" t="s">
        <v>1633</v>
      </c>
      <c r="W36" s="9">
        <f t="shared" si="0"/>
        <v>51</v>
      </c>
    </row>
    <row r="37" spans="1:23" s="10" customFormat="1" ht="237.75" customHeight="1">
      <c r="A37" s="8">
        <v>6</v>
      </c>
      <c r="B37" s="59" t="s">
        <v>101</v>
      </c>
      <c r="C37" s="59" t="s">
        <v>99</v>
      </c>
      <c r="D37" s="59" t="s">
        <v>191</v>
      </c>
      <c r="E37" s="51">
        <v>1</v>
      </c>
      <c r="F37" s="52">
        <v>212</v>
      </c>
      <c r="G37" s="53" t="s">
        <v>216</v>
      </c>
      <c r="H37" s="53" t="s">
        <v>505</v>
      </c>
      <c r="I37" s="54">
        <v>20020641001235</v>
      </c>
      <c r="J37" s="55" t="s">
        <v>683</v>
      </c>
      <c r="K37" s="55" t="s">
        <v>1090</v>
      </c>
      <c r="L37" s="55" t="s">
        <v>517</v>
      </c>
      <c r="M37" s="55" t="s">
        <v>401</v>
      </c>
      <c r="N37" s="55" t="s">
        <v>230</v>
      </c>
      <c r="O37" s="56">
        <v>2822246541.8299999</v>
      </c>
      <c r="P37" s="56">
        <v>11127202.380000001</v>
      </c>
      <c r="Q37" s="56">
        <v>107050028.7</v>
      </c>
      <c r="R37" s="56">
        <v>27005855.149999999</v>
      </c>
      <c r="S37" s="57" t="s">
        <v>1552</v>
      </c>
      <c r="T37" s="56">
        <v>2913417917.7600002</v>
      </c>
      <c r="U37" s="55" t="s">
        <v>231</v>
      </c>
      <c r="V37" s="53" t="s">
        <v>1634</v>
      </c>
      <c r="W37" s="9">
        <f t="shared" si="0"/>
        <v>1235</v>
      </c>
    </row>
    <row r="38" spans="1:23" s="10" customFormat="1" ht="202.5" customHeight="1">
      <c r="A38" s="8">
        <v>6</v>
      </c>
      <c r="B38" s="59" t="s">
        <v>101</v>
      </c>
      <c r="C38" s="59" t="s">
        <v>99</v>
      </c>
      <c r="D38" s="59" t="s">
        <v>191</v>
      </c>
      <c r="E38" s="51">
        <v>1</v>
      </c>
      <c r="F38" s="52">
        <v>213</v>
      </c>
      <c r="G38" s="53" t="s">
        <v>760</v>
      </c>
      <c r="H38" s="53" t="s">
        <v>505</v>
      </c>
      <c r="I38" s="54">
        <v>20000620001120</v>
      </c>
      <c r="J38" s="55" t="s">
        <v>1045</v>
      </c>
      <c r="K38" s="55" t="s">
        <v>169</v>
      </c>
      <c r="L38" s="55" t="s">
        <v>228</v>
      </c>
      <c r="M38" s="55" t="s">
        <v>229</v>
      </c>
      <c r="N38" s="55" t="s">
        <v>230</v>
      </c>
      <c r="O38" s="56">
        <v>1034310239.3200001</v>
      </c>
      <c r="P38" s="56">
        <v>55536707.979999997</v>
      </c>
      <c r="Q38" s="56">
        <v>39437484.920000002</v>
      </c>
      <c r="R38" s="56">
        <v>27320537.420000002</v>
      </c>
      <c r="S38" s="57" t="s">
        <v>1635</v>
      </c>
      <c r="T38" s="56">
        <v>1101963894.8</v>
      </c>
      <c r="U38" s="55" t="s">
        <v>231</v>
      </c>
      <c r="V38" s="53" t="s">
        <v>1636</v>
      </c>
      <c r="W38" s="9">
        <f t="shared" si="0"/>
        <v>1120</v>
      </c>
    </row>
    <row r="39" spans="1:23" s="10" customFormat="1" ht="202.5" customHeight="1">
      <c r="A39" s="8">
        <v>6</v>
      </c>
      <c r="B39" s="59" t="s">
        <v>101</v>
      </c>
      <c r="C39" s="59" t="s">
        <v>99</v>
      </c>
      <c r="D39" s="59" t="s">
        <v>191</v>
      </c>
      <c r="E39" s="51">
        <v>1</v>
      </c>
      <c r="F39" s="52">
        <v>215</v>
      </c>
      <c r="G39" s="53" t="s">
        <v>520</v>
      </c>
      <c r="H39" s="53" t="s">
        <v>505</v>
      </c>
      <c r="I39" s="54">
        <v>20120621501551</v>
      </c>
      <c r="J39" s="55" t="s">
        <v>1018</v>
      </c>
      <c r="K39" s="55" t="s">
        <v>1019</v>
      </c>
      <c r="L39" s="55" t="s">
        <v>228</v>
      </c>
      <c r="M39" s="55" t="s">
        <v>569</v>
      </c>
      <c r="N39" s="55" t="s">
        <v>230</v>
      </c>
      <c r="O39" s="56">
        <v>2384894136.6100001</v>
      </c>
      <c r="P39" s="56">
        <v>165542807.99000001</v>
      </c>
      <c r="Q39" s="56">
        <v>41869537.079999998</v>
      </c>
      <c r="R39" s="56">
        <v>1534342.65</v>
      </c>
      <c r="S39" s="57" t="s">
        <v>1637</v>
      </c>
      <c r="T39" s="56">
        <v>2590772139.0300002</v>
      </c>
      <c r="U39" s="55" t="s">
        <v>231</v>
      </c>
      <c r="V39" s="53" t="s">
        <v>1638</v>
      </c>
      <c r="W39" s="9">
        <f t="shared" si="0"/>
        <v>1551</v>
      </c>
    </row>
    <row r="40" spans="1:23" s="10" customFormat="1" ht="202.5" customHeight="1">
      <c r="A40" s="8">
        <v>6</v>
      </c>
      <c r="B40" s="59" t="s">
        <v>101</v>
      </c>
      <c r="C40" s="59" t="s">
        <v>99</v>
      </c>
      <c r="D40" s="59" t="s">
        <v>191</v>
      </c>
      <c r="E40" s="51">
        <v>1</v>
      </c>
      <c r="F40" s="52">
        <v>410</v>
      </c>
      <c r="G40" s="53" t="s">
        <v>681</v>
      </c>
      <c r="H40" s="53" t="s">
        <v>505</v>
      </c>
      <c r="I40" s="54">
        <v>700006810050</v>
      </c>
      <c r="J40" s="55" t="s">
        <v>682</v>
      </c>
      <c r="K40" s="55" t="s">
        <v>1124</v>
      </c>
      <c r="L40" s="55" t="s">
        <v>228</v>
      </c>
      <c r="M40" s="55" t="s">
        <v>661</v>
      </c>
      <c r="N40" s="55" t="s">
        <v>230</v>
      </c>
      <c r="O40" s="56">
        <v>6326268.96</v>
      </c>
      <c r="P40" s="56">
        <v>944000</v>
      </c>
      <c r="Q40" s="56">
        <v>200241.26</v>
      </c>
      <c r="R40" s="56">
        <v>3751622.34</v>
      </c>
      <c r="S40" s="57" t="s">
        <v>1639</v>
      </c>
      <c r="T40" s="56">
        <v>3718887.88</v>
      </c>
      <c r="U40" s="55" t="s">
        <v>231</v>
      </c>
      <c r="V40" s="53" t="s">
        <v>1640</v>
      </c>
      <c r="W40" s="9">
        <f t="shared" si="0"/>
        <v>50</v>
      </c>
    </row>
    <row r="41" spans="1:23" s="10" customFormat="1" ht="268.5" customHeight="1">
      <c r="A41" s="8">
        <v>6</v>
      </c>
      <c r="B41" s="59" t="s">
        <v>101</v>
      </c>
      <c r="C41" s="59" t="s">
        <v>99</v>
      </c>
      <c r="D41" s="59" t="s">
        <v>191</v>
      </c>
      <c r="E41" s="51">
        <v>1</v>
      </c>
      <c r="F41" s="52">
        <v>411</v>
      </c>
      <c r="G41" s="53" t="s">
        <v>684</v>
      </c>
      <c r="H41" s="53" t="s">
        <v>505</v>
      </c>
      <c r="I41" s="54" t="s">
        <v>685</v>
      </c>
      <c r="J41" s="55" t="s">
        <v>62</v>
      </c>
      <c r="K41" s="55" t="s">
        <v>761</v>
      </c>
      <c r="L41" s="55" t="s">
        <v>228</v>
      </c>
      <c r="M41" s="55" t="s">
        <v>661</v>
      </c>
      <c r="N41" s="55" t="s">
        <v>230</v>
      </c>
      <c r="O41" s="56">
        <v>496981606.04000002</v>
      </c>
      <c r="P41" s="56">
        <v>0</v>
      </c>
      <c r="Q41" s="56">
        <v>19977198.780000001</v>
      </c>
      <c r="R41" s="56">
        <v>552217.26</v>
      </c>
      <c r="S41" s="57" t="s">
        <v>1641</v>
      </c>
      <c r="T41" s="56">
        <v>516406587.56</v>
      </c>
      <c r="U41" s="55" t="s">
        <v>231</v>
      </c>
      <c r="V41" s="53" t="s">
        <v>1020</v>
      </c>
      <c r="W41" s="9">
        <f t="shared" si="0"/>
        <v>49</v>
      </c>
    </row>
    <row r="42" spans="1:23" s="10" customFormat="1" ht="202.5" customHeight="1">
      <c r="A42" s="8">
        <v>6</v>
      </c>
      <c r="B42" s="59" t="s">
        <v>101</v>
      </c>
      <c r="C42" s="59" t="s">
        <v>99</v>
      </c>
      <c r="D42" s="59" t="s">
        <v>191</v>
      </c>
      <c r="E42" s="51">
        <v>1</v>
      </c>
      <c r="F42" s="52">
        <v>411</v>
      </c>
      <c r="G42" s="53" t="s">
        <v>684</v>
      </c>
      <c r="H42" s="53" t="s">
        <v>505</v>
      </c>
      <c r="I42" s="54">
        <v>700006812413</v>
      </c>
      <c r="J42" s="55" t="s">
        <v>686</v>
      </c>
      <c r="K42" s="55" t="s">
        <v>170</v>
      </c>
      <c r="L42" s="55" t="s">
        <v>687</v>
      </c>
      <c r="M42" s="55" t="s">
        <v>388</v>
      </c>
      <c r="N42" s="55" t="s">
        <v>774</v>
      </c>
      <c r="O42" s="56">
        <v>3661809327.1999998</v>
      </c>
      <c r="P42" s="56">
        <v>1286463146.8900001</v>
      </c>
      <c r="Q42" s="56">
        <v>200521518.47</v>
      </c>
      <c r="R42" s="56">
        <v>68802507.620000005</v>
      </c>
      <c r="S42" s="57" t="s">
        <v>1550</v>
      </c>
      <c r="T42" s="56">
        <v>5079991484.9399996</v>
      </c>
      <c r="U42" s="55" t="s">
        <v>231</v>
      </c>
      <c r="V42" s="53" t="s">
        <v>1642</v>
      </c>
      <c r="W42" s="9">
        <f t="shared" si="0"/>
        <v>413</v>
      </c>
    </row>
    <row r="43" spans="1:23" s="10" customFormat="1" ht="202.5" customHeight="1">
      <c r="A43" s="8">
        <v>6</v>
      </c>
      <c r="B43" s="59" t="s">
        <v>101</v>
      </c>
      <c r="C43" s="59" t="s">
        <v>99</v>
      </c>
      <c r="D43" s="59" t="s">
        <v>191</v>
      </c>
      <c r="E43" s="51">
        <v>1</v>
      </c>
      <c r="F43" s="52">
        <v>411</v>
      </c>
      <c r="G43" s="53" t="s">
        <v>684</v>
      </c>
      <c r="H43" s="53" t="s">
        <v>505</v>
      </c>
      <c r="I43" s="54">
        <v>20000641101049</v>
      </c>
      <c r="J43" s="55" t="s">
        <v>1119</v>
      </c>
      <c r="K43" s="55" t="s">
        <v>1114</v>
      </c>
      <c r="L43" s="55" t="s">
        <v>228</v>
      </c>
      <c r="M43" s="55" t="s">
        <v>661</v>
      </c>
      <c r="N43" s="55" t="s">
        <v>165</v>
      </c>
      <c r="O43" s="56">
        <v>7406185589.8999996</v>
      </c>
      <c r="P43" s="56">
        <v>13438674121.459999</v>
      </c>
      <c r="Q43" s="56">
        <v>187758684.78</v>
      </c>
      <c r="R43" s="56">
        <v>12341776396.67</v>
      </c>
      <c r="S43" s="57" t="s">
        <v>1643</v>
      </c>
      <c r="T43" s="56">
        <v>8690841999.4699993</v>
      </c>
      <c r="U43" s="55" t="s">
        <v>231</v>
      </c>
      <c r="V43" s="53" t="s">
        <v>1551</v>
      </c>
      <c r="W43" s="9">
        <f t="shared" si="0"/>
        <v>1049</v>
      </c>
    </row>
    <row r="44" spans="1:23" s="10" customFormat="1" ht="202.5" customHeight="1">
      <c r="A44" s="8">
        <v>6</v>
      </c>
      <c r="B44" s="59" t="s">
        <v>101</v>
      </c>
      <c r="C44" s="59" t="s">
        <v>99</v>
      </c>
      <c r="D44" s="59" t="s">
        <v>191</v>
      </c>
      <c r="E44" s="51">
        <v>1</v>
      </c>
      <c r="F44" s="52">
        <v>411</v>
      </c>
      <c r="G44" s="53" t="s">
        <v>684</v>
      </c>
      <c r="H44" s="53" t="s">
        <v>505</v>
      </c>
      <c r="I44" s="54">
        <v>20030641101331</v>
      </c>
      <c r="J44" s="55" t="s">
        <v>688</v>
      </c>
      <c r="K44" s="55" t="s">
        <v>171</v>
      </c>
      <c r="L44" s="55" t="s">
        <v>228</v>
      </c>
      <c r="M44" s="55" t="s">
        <v>661</v>
      </c>
      <c r="N44" s="55" t="s">
        <v>649</v>
      </c>
      <c r="O44" s="56">
        <v>5349096467.7799997</v>
      </c>
      <c r="P44" s="56">
        <v>3734100000</v>
      </c>
      <c r="Q44" s="56">
        <v>258338951.56</v>
      </c>
      <c r="R44" s="56">
        <v>3221011615.75</v>
      </c>
      <c r="S44" s="57" t="s">
        <v>1644</v>
      </c>
      <c r="T44" s="56">
        <v>6120523803.5900002</v>
      </c>
      <c r="U44" s="55" t="s">
        <v>231</v>
      </c>
      <c r="V44" s="53" t="s">
        <v>1372</v>
      </c>
      <c r="W44" s="9">
        <f t="shared" si="0"/>
        <v>1331</v>
      </c>
    </row>
    <row r="45" spans="1:23" s="10" customFormat="1" ht="202.5" customHeight="1">
      <c r="A45" s="8">
        <v>6</v>
      </c>
      <c r="B45" s="59" t="s">
        <v>101</v>
      </c>
      <c r="C45" s="59" t="s">
        <v>99</v>
      </c>
      <c r="D45" s="59" t="s">
        <v>191</v>
      </c>
      <c r="E45" s="51">
        <v>1</v>
      </c>
      <c r="F45" s="52">
        <v>411</v>
      </c>
      <c r="G45" s="53" t="s">
        <v>684</v>
      </c>
      <c r="H45" s="53" t="s">
        <v>505</v>
      </c>
      <c r="I45" s="54">
        <v>20060641101420</v>
      </c>
      <c r="J45" s="55" t="s">
        <v>840</v>
      </c>
      <c r="K45" s="55" t="s">
        <v>591</v>
      </c>
      <c r="L45" s="55" t="s">
        <v>228</v>
      </c>
      <c r="M45" s="55" t="s">
        <v>661</v>
      </c>
      <c r="N45" s="55" t="s">
        <v>165</v>
      </c>
      <c r="O45" s="56">
        <v>59923535658.330002</v>
      </c>
      <c r="P45" s="56">
        <v>12258778400</v>
      </c>
      <c r="Q45" s="56">
        <v>2678142002.3000002</v>
      </c>
      <c r="R45" s="56">
        <v>559290.66</v>
      </c>
      <c r="S45" s="57" t="s">
        <v>1645</v>
      </c>
      <c r="T45" s="56">
        <v>74859896769.970001</v>
      </c>
      <c r="U45" s="55" t="s">
        <v>231</v>
      </c>
      <c r="V45" s="53" t="s">
        <v>1646</v>
      </c>
      <c r="W45" s="9">
        <f t="shared" si="0"/>
        <v>1420</v>
      </c>
    </row>
    <row r="46" spans="1:23" s="10" customFormat="1" ht="202.5" customHeight="1">
      <c r="A46" s="8">
        <v>6</v>
      </c>
      <c r="B46" s="59" t="s">
        <v>101</v>
      </c>
      <c r="C46" s="59" t="s">
        <v>99</v>
      </c>
      <c r="D46" s="59" t="s">
        <v>191</v>
      </c>
      <c r="E46" s="51">
        <v>1</v>
      </c>
      <c r="F46" s="52">
        <v>411</v>
      </c>
      <c r="G46" s="53" t="s">
        <v>684</v>
      </c>
      <c r="H46" s="53" t="s">
        <v>505</v>
      </c>
      <c r="I46" s="54">
        <v>20140641101574</v>
      </c>
      <c r="J46" s="55" t="s">
        <v>1153</v>
      </c>
      <c r="K46" s="55" t="s">
        <v>1154</v>
      </c>
      <c r="L46" s="55" t="s">
        <v>228</v>
      </c>
      <c r="M46" s="55" t="s">
        <v>379</v>
      </c>
      <c r="N46" s="55" t="s">
        <v>649</v>
      </c>
      <c r="O46" s="56">
        <v>1245949221.96</v>
      </c>
      <c r="P46" s="56">
        <v>3914374.19</v>
      </c>
      <c r="Q46" s="56">
        <v>48597528.399999999</v>
      </c>
      <c r="R46" s="56">
        <v>206148.54</v>
      </c>
      <c r="S46" s="57" t="s">
        <v>1647</v>
      </c>
      <c r="T46" s="56">
        <v>1298254976.01</v>
      </c>
      <c r="U46" s="55" t="s">
        <v>231</v>
      </c>
      <c r="V46" s="53" t="s">
        <v>1172</v>
      </c>
      <c r="W46" s="9">
        <f t="shared" si="0"/>
        <v>1574</v>
      </c>
    </row>
    <row r="47" spans="1:23" s="10" customFormat="1" ht="202.5" customHeight="1">
      <c r="A47" s="8">
        <v>6</v>
      </c>
      <c r="B47" s="59" t="s">
        <v>101</v>
      </c>
      <c r="C47" s="59" t="s">
        <v>99</v>
      </c>
      <c r="D47" s="59" t="s">
        <v>191</v>
      </c>
      <c r="E47" s="51">
        <v>1</v>
      </c>
      <c r="F47" s="52">
        <v>411</v>
      </c>
      <c r="G47" s="53" t="s">
        <v>684</v>
      </c>
      <c r="H47" s="53" t="s">
        <v>505</v>
      </c>
      <c r="I47" s="54">
        <v>20140641101578</v>
      </c>
      <c r="J47" s="55" t="s">
        <v>1157</v>
      </c>
      <c r="K47" s="55" t="s">
        <v>1158</v>
      </c>
      <c r="L47" s="55" t="s">
        <v>228</v>
      </c>
      <c r="M47" s="55" t="s">
        <v>661</v>
      </c>
      <c r="N47" s="55" t="s">
        <v>230</v>
      </c>
      <c r="O47" s="56">
        <v>1760009747.4400001</v>
      </c>
      <c r="P47" s="56">
        <v>0</v>
      </c>
      <c r="Q47" s="56">
        <v>68987993.390000001</v>
      </c>
      <c r="R47" s="56">
        <v>57456817.079999998</v>
      </c>
      <c r="S47" s="57" t="s">
        <v>1648</v>
      </c>
      <c r="T47" s="56">
        <v>1771540923.75</v>
      </c>
      <c r="U47" s="55" t="s">
        <v>231</v>
      </c>
      <c r="V47" s="53" t="s">
        <v>1649</v>
      </c>
      <c r="W47" s="9">
        <f t="shared" si="0"/>
        <v>1578</v>
      </c>
    </row>
    <row r="48" spans="1:23" s="10" customFormat="1" ht="202.5" customHeight="1">
      <c r="A48" s="8">
        <v>6</v>
      </c>
      <c r="B48" s="59" t="s">
        <v>101</v>
      </c>
      <c r="C48" s="59" t="s">
        <v>99</v>
      </c>
      <c r="D48" s="59" t="s">
        <v>191</v>
      </c>
      <c r="E48" s="51">
        <v>1</v>
      </c>
      <c r="F48" s="52">
        <v>411</v>
      </c>
      <c r="G48" s="53" t="s">
        <v>684</v>
      </c>
      <c r="H48" s="53" t="s">
        <v>505</v>
      </c>
      <c r="I48" s="54">
        <v>20170641101595</v>
      </c>
      <c r="J48" s="55" t="s">
        <v>1650</v>
      </c>
      <c r="K48" s="55" t="s">
        <v>1359</v>
      </c>
      <c r="L48" s="55" t="s">
        <v>228</v>
      </c>
      <c r="M48" s="55" t="s">
        <v>379</v>
      </c>
      <c r="N48" s="55" t="s">
        <v>654</v>
      </c>
      <c r="O48" s="56">
        <v>90640390.5</v>
      </c>
      <c r="P48" s="56">
        <v>2454972667.0599999</v>
      </c>
      <c r="Q48" s="56">
        <v>84284117.890000001</v>
      </c>
      <c r="R48" s="56">
        <v>131477586.04000001</v>
      </c>
      <c r="S48" s="57" t="s">
        <v>1651</v>
      </c>
      <c r="T48" s="56">
        <v>2498419589.4099998</v>
      </c>
      <c r="U48" s="55" t="s">
        <v>231</v>
      </c>
      <c r="V48" s="53" t="s">
        <v>1652</v>
      </c>
      <c r="W48" s="9">
        <f t="shared" si="0"/>
        <v>1595</v>
      </c>
    </row>
    <row r="49" spans="1:23" s="10" customFormat="1" ht="202.5" customHeight="1">
      <c r="A49" s="8">
        <v>6</v>
      </c>
      <c r="B49" s="59" t="s">
        <v>101</v>
      </c>
      <c r="C49" s="59" t="s">
        <v>99</v>
      </c>
      <c r="D49" s="59" t="s">
        <v>191</v>
      </c>
      <c r="E49" s="51">
        <v>1</v>
      </c>
      <c r="F49" s="52">
        <v>411</v>
      </c>
      <c r="G49" s="53" t="s">
        <v>684</v>
      </c>
      <c r="H49" s="53" t="s">
        <v>505</v>
      </c>
      <c r="I49" s="54">
        <v>20180641101603</v>
      </c>
      <c r="J49" s="55" t="s">
        <v>1653</v>
      </c>
      <c r="K49" s="55" t="s">
        <v>1654</v>
      </c>
      <c r="L49" s="55" t="s">
        <v>228</v>
      </c>
      <c r="M49" s="55" t="s">
        <v>379</v>
      </c>
      <c r="N49" s="55" t="s">
        <v>654</v>
      </c>
      <c r="O49" s="56">
        <v>0</v>
      </c>
      <c r="P49" s="56">
        <v>3232740123.4499998</v>
      </c>
      <c r="Q49" s="56">
        <v>66427684.729999997</v>
      </c>
      <c r="R49" s="56">
        <v>87000</v>
      </c>
      <c r="S49" s="57" t="s">
        <v>1655</v>
      </c>
      <c r="T49" s="56">
        <v>3299080808.1799998</v>
      </c>
      <c r="U49" s="55" t="s">
        <v>662</v>
      </c>
      <c r="V49" s="53" t="s">
        <v>1656</v>
      </c>
      <c r="W49" s="9">
        <f t="shared" si="0"/>
        <v>1603</v>
      </c>
    </row>
    <row r="50" spans="1:23" s="10" customFormat="1" ht="202.5" customHeight="1">
      <c r="A50" s="8">
        <v>6</v>
      </c>
      <c r="B50" s="59" t="s">
        <v>101</v>
      </c>
      <c r="C50" s="59" t="s">
        <v>99</v>
      </c>
      <c r="D50" s="59" t="s">
        <v>191</v>
      </c>
      <c r="E50" s="51">
        <v>1</v>
      </c>
      <c r="F50" s="52">
        <v>419</v>
      </c>
      <c r="G50" s="53" t="s">
        <v>1367</v>
      </c>
      <c r="H50" s="53" t="s">
        <v>505</v>
      </c>
      <c r="I50" s="54">
        <v>20170641901596</v>
      </c>
      <c r="J50" s="55" t="s">
        <v>1368</v>
      </c>
      <c r="K50" s="55" t="s">
        <v>1369</v>
      </c>
      <c r="L50" s="55" t="s">
        <v>228</v>
      </c>
      <c r="M50" s="55" t="s">
        <v>379</v>
      </c>
      <c r="N50" s="55" t="s">
        <v>230</v>
      </c>
      <c r="O50" s="56">
        <v>170059410.15000001</v>
      </c>
      <c r="P50" s="56">
        <v>176618351</v>
      </c>
      <c r="Q50" s="56">
        <v>7376217.6399999997</v>
      </c>
      <c r="R50" s="56">
        <v>444393.8</v>
      </c>
      <c r="S50" s="57" t="s">
        <v>1657</v>
      </c>
      <c r="T50" s="56">
        <v>353609584.99000001</v>
      </c>
      <c r="U50" s="55" t="s">
        <v>231</v>
      </c>
      <c r="V50" s="53" t="s">
        <v>1658</v>
      </c>
      <c r="W50" s="9">
        <f t="shared" si="0"/>
        <v>1596</v>
      </c>
    </row>
    <row r="51" spans="1:23" s="10" customFormat="1" ht="202.5" customHeight="1">
      <c r="A51" s="8">
        <v>6</v>
      </c>
      <c r="B51" s="59" t="s">
        <v>101</v>
      </c>
      <c r="C51" s="59" t="s">
        <v>99</v>
      </c>
      <c r="D51" s="59" t="s">
        <v>191</v>
      </c>
      <c r="E51" s="51">
        <v>1</v>
      </c>
      <c r="F51" s="52">
        <v>712</v>
      </c>
      <c r="G51" s="53" t="s">
        <v>1279</v>
      </c>
      <c r="H51" s="53" t="s">
        <v>505</v>
      </c>
      <c r="I51" s="54">
        <v>20070211301479</v>
      </c>
      <c r="J51" s="55" t="s">
        <v>779</v>
      </c>
      <c r="K51" s="55" t="s">
        <v>1280</v>
      </c>
      <c r="L51" s="55" t="s">
        <v>228</v>
      </c>
      <c r="M51" s="55" t="s">
        <v>379</v>
      </c>
      <c r="N51" s="55" t="s">
        <v>230</v>
      </c>
      <c r="O51" s="56">
        <v>4507065.47</v>
      </c>
      <c r="P51" s="56">
        <v>0</v>
      </c>
      <c r="Q51" s="56">
        <v>165875.69</v>
      </c>
      <c r="R51" s="56">
        <v>309646.90999999997</v>
      </c>
      <c r="S51" s="57" t="s">
        <v>1549</v>
      </c>
      <c r="T51" s="56">
        <v>4363294.25</v>
      </c>
      <c r="U51" s="55" t="s">
        <v>231</v>
      </c>
      <c r="V51" s="53" t="s">
        <v>1336</v>
      </c>
      <c r="W51" s="9">
        <f t="shared" si="0"/>
        <v>1479</v>
      </c>
    </row>
    <row r="52" spans="1:23" s="10" customFormat="1" ht="202.5" customHeight="1">
      <c r="A52" s="8">
        <v>6</v>
      </c>
      <c r="B52" s="59" t="s">
        <v>101</v>
      </c>
      <c r="C52" s="59" t="s">
        <v>99</v>
      </c>
      <c r="D52" s="59" t="s">
        <v>191</v>
      </c>
      <c r="E52" s="51">
        <v>1</v>
      </c>
      <c r="F52" s="52" t="s">
        <v>414</v>
      </c>
      <c r="G52" s="53" t="s">
        <v>259</v>
      </c>
      <c r="H52" s="53" t="s">
        <v>505</v>
      </c>
      <c r="I52" s="54" t="s">
        <v>260</v>
      </c>
      <c r="J52" s="55" t="s">
        <v>246</v>
      </c>
      <c r="K52" s="55" t="s">
        <v>478</v>
      </c>
      <c r="L52" s="55" t="s">
        <v>228</v>
      </c>
      <c r="M52" s="55" t="s">
        <v>229</v>
      </c>
      <c r="N52" s="55" t="s">
        <v>774</v>
      </c>
      <c r="O52" s="56">
        <v>1222847605.1099999</v>
      </c>
      <c r="P52" s="56">
        <v>0</v>
      </c>
      <c r="Q52" s="56">
        <v>45447566.450000003</v>
      </c>
      <c r="R52" s="56">
        <v>20613656.969999999</v>
      </c>
      <c r="S52" s="57" t="s">
        <v>1659</v>
      </c>
      <c r="T52" s="56">
        <v>1247681514.5899999</v>
      </c>
      <c r="U52" s="55" t="s">
        <v>231</v>
      </c>
      <c r="V52" s="53" t="s">
        <v>1660</v>
      </c>
      <c r="W52" s="9">
        <f t="shared" si="0"/>
        <v>1315</v>
      </c>
    </row>
    <row r="53" spans="1:23" s="10" customFormat="1" ht="221.25" customHeight="1">
      <c r="A53" s="8">
        <v>6</v>
      </c>
      <c r="B53" s="59" t="s">
        <v>101</v>
      </c>
      <c r="C53" s="59" t="s">
        <v>99</v>
      </c>
      <c r="D53" s="59" t="s">
        <v>191</v>
      </c>
      <c r="E53" s="51">
        <v>1</v>
      </c>
      <c r="F53" s="52" t="s">
        <v>414</v>
      </c>
      <c r="G53" s="53" t="s">
        <v>259</v>
      </c>
      <c r="H53" s="53" t="s">
        <v>505</v>
      </c>
      <c r="I53" s="54" t="s">
        <v>261</v>
      </c>
      <c r="J53" s="55" t="s">
        <v>110</v>
      </c>
      <c r="K53" s="55" t="s">
        <v>555</v>
      </c>
      <c r="L53" s="55" t="s">
        <v>228</v>
      </c>
      <c r="M53" s="55" t="s">
        <v>229</v>
      </c>
      <c r="N53" s="55" t="s">
        <v>230</v>
      </c>
      <c r="O53" s="56">
        <v>43630507.060000002</v>
      </c>
      <c r="P53" s="56">
        <v>0</v>
      </c>
      <c r="Q53" s="56">
        <v>1654748.63</v>
      </c>
      <c r="R53" s="56">
        <v>603200</v>
      </c>
      <c r="S53" s="57" t="s">
        <v>1661</v>
      </c>
      <c r="T53" s="56">
        <v>44682055.689999998</v>
      </c>
      <c r="U53" s="55" t="s">
        <v>231</v>
      </c>
      <c r="V53" s="53" t="s">
        <v>1662</v>
      </c>
      <c r="W53" s="9">
        <f t="shared" si="0"/>
        <v>1412</v>
      </c>
    </row>
    <row r="54" spans="1:23" s="10" customFormat="1" ht="202.5" customHeight="1">
      <c r="A54" s="8">
        <v>6</v>
      </c>
      <c r="B54" s="59" t="s">
        <v>101</v>
      </c>
      <c r="C54" s="59" t="s">
        <v>99</v>
      </c>
      <c r="D54" s="59" t="s">
        <v>191</v>
      </c>
      <c r="E54" s="51">
        <v>1</v>
      </c>
      <c r="F54" s="52" t="s">
        <v>414</v>
      </c>
      <c r="G54" s="53" t="s">
        <v>259</v>
      </c>
      <c r="H54" s="53" t="s">
        <v>505</v>
      </c>
      <c r="I54" s="54" t="s">
        <v>95</v>
      </c>
      <c r="J54" s="55" t="s">
        <v>94</v>
      </c>
      <c r="K54" s="55" t="s">
        <v>93</v>
      </c>
      <c r="L54" s="55" t="s">
        <v>228</v>
      </c>
      <c r="M54" s="55" t="s">
        <v>379</v>
      </c>
      <c r="N54" s="55" t="s">
        <v>774</v>
      </c>
      <c r="O54" s="56">
        <v>64235709.109999999</v>
      </c>
      <c r="P54" s="56">
        <v>0</v>
      </c>
      <c r="Q54" s="56">
        <v>2335304.1800000002</v>
      </c>
      <c r="R54" s="56">
        <v>1829084.75</v>
      </c>
      <c r="S54" s="57" t="s">
        <v>1663</v>
      </c>
      <c r="T54" s="56">
        <v>64741928.539999999</v>
      </c>
      <c r="U54" s="55" t="s">
        <v>231</v>
      </c>
      <c r="V54" s="53" t="s">
        <v>1664</v>
      </c>
      <c r="W54" s="9">
        <f t="shared" si="0"/>
        <v>1456</v>
      </c>
    </row>
    <row r="55" spans="1:23" s="10" customFormat="1" ht="227.25" customHeight="1">
      <c r="A55" s="8">
        <v>6</v>
      </c>
      <c r="B55" s="59" t="s">
        <v>101</v>
      </c>
      <c r="C55" s="59" t="s">
        <v>99</v>
      </c>
      <c r="D55" s="59" t="s">
        <v>191</v>
      </c>
      <c r="E55" s="51">
        <v>1</v>
      </c>
      <c r="F55" s="52" t="s">
        <v>377</v>
      </c>
      <c r="G55" s="53" t="s">
        <v>30</v>
      </c>
      <c r="H55" s="53" t="s">
        <v>505</v>
      </c>
      <c r="I55" s="54" t="s">
        <v>29</v>
      </c>
      <c r="J55" s="55" t="s">
        <v>28</v>
      </c>
      <c r="K55" s="55" t="s">
        <v>462</v>
      </c>
      <c r="L55" s="55" t="s">
        <v>228</v>
      </c>
      <c r="M55" s="55" t="s">
        <v>644</v>
      </c>
      <c r="N55" s="55" t="s">
        <v>230</v>
      </c>
      <c r="O55" s="56">
        <v>20086189.809999999</v>
      </c>
      <c r="P55" s="56">
        <v>0</v>
      </c>
      <c r="Q55" s="56">
        <v>707751.6</v>
      </c>
      <c r="R55" s="56">
        <v>703220.48</v>
      </c>
      <c r="S55" s="57" t="s">
        <v>1405</v>
      </c>
      <c r="T55" s="56">
        <v>20137159.489999998</v>
      </c>
      <c r="U55" s="55" t="s">
        <v>662</v>
      </c>
      <c r="V55" s="53" t="s">
        <v>968</v>
      </c>
      <c r="W55" s="9">
        <f t="shared" si="0"/>
        <v>1457</v>
      </c>
    </row>
    <row r="56" spans="1:23" s="10" customFormat="1" ht="282" customHeight="1">
      <c r="A56" s="8">
        <v>6</v>
      </c>
      <c r="B56" s="59" t="s">
        <v>101</v>
      </c>
      <c r="C56" s="59" t="s">
        <v>99</v>
      </c>
      <c r="D56" s="59" t="s">
        <v>191</v>
      </c>
      <c r="E56" s="51">
        <v>1</v>
      </c>
      <c r="F56" s="52" t="s">
        <v>556</v>
      </c>
      <c r="G56" s="53" t="s">
        <v>557</v>
      </c>
      <c r="H56" s="53" t="s">
        <v>505</v>
      </c>
      <c r="I56" s="54" t="s">
        <v>558</v>
      </c>
      <c r="J56" s="55" t="s">
        <v>876</v>
      </c>
      <c r="K56" s="55" t="s">
        <v>463</v>
      </c>
      <c r="L56" s="55" t="s">
        <v>228</v>
      </c>
      <c r="M56" s="55" t="s">
        <v>644</v>
      </c>
      <c r="N56" s="55" t="s">
        <v>230</v>
      </c>
      <c r="O56" s="56">
        <v>7873271.7800000003</v>
      </c>
      <c r="P56" s="56">
        <v>0</v>
      </c>
      <c r="Q56" s="56">
        <v>270266.53999999998</v>
      </c>
      <c r="R56" s="56">
        <v>135676.13</v>
      </c>
      <c r="S56" s="57" t="s">
        <v>1406</v>
      </c>
      <c r="T56" s="56">
        <v>8007862.1900000004</v>
      </c>
      <c r="U56" s="55" t="s">
        <v>231</v>
      </c>
      <c r="V56" s="53" t="s">
        <v>1202</v>
      </c>
      <c r="W56" s="9">
        <f t="shared" si="0"/>
        <v>1385</v>
      </c>
    </row>
    <row r="57" spans="1:23" s="10" customFormat="1" ht="232.5" customHeight="1">
      <c r="A57" s="8">
        <v>6</v>
      </c>
      <c r="B57" s="59" t="s">
        <v>101</v>
      </c>
      <c r="C57" s="59" t="s">
        <v>99</v>
      </c>
      <c r="D57" s="59" t="s">
        <v>191</v>
      </c>
      <c r="E57" s="51">
        <v>1</v>
      </c>
      <c r="F57" s="52" t="s">
        <v>559</v>
      </c>
      <c r="G57" s="53" t="s">
        <v>560</v>
      </c>
      <c r="H57" s="53" t="s">
        <v>505</v>
      </c>
      <c r="I57" s="54">
        <v>20020671001239</v>
      </c>
      <c r="J57" s="55" t="s">
        <v>561</v>
      </c>
      <c r="K57" s="55" t="s">
        <v>562</v>
      </c>
      <c r="L57" s="55" t="s">
        <v>228</v>
      </c>
      <c r="M57" s="55" t="s">
        <v>229</v>
      </c>
      <c r="N57" s="55" t="s">
        <v>649</v>
      </c>
      <c r="O57" s="56">
        <v>1586335200.8599999</v>
      </c>
      <c r="P57" s="56">
        <v>204319321.56</v>
      </c>
      <c r="Q57" s="56">
        <v>56359040.770000003</v>
      </c>
      <c r="R57" s="56">
        <v>896163468.40999997</v>
      </c>
      <c r="S57" s="57" t="s">
        <v>1665</v>
      </c>
      <c r="T57" s="56">
        <v>950850094.77999997</v>
      </c>
      <c r="U57" s="55" t="s">
        <v>231</v>
      </c>
      <c r="V57" s="53" t="s">
        <v>1548</v>
      </c>
      <c r="W57" s="9">
        <f t="shared" si="0"/>
        <v>1239</v>
      </c>
    </row>
    <row r="58" spans="1:23" s="10" customFormat="1" ht="258.75" customHeight="1">
      <c r="A58" s="8">
        <v>6</v>
      </c>
      <c r="B58" s="59" t="s">
        <v>101</v>
      </c>
      <c r="C58" s="59" t="s">
        <v>99</v>
      </c>
      <c r="D58" s="59" t="s">
        <v>191</v>
      </c>
      <c r="E58" s="51">
        <v>1</v>
      </c>
      <c r="F58" s="52" t="s">
        <v>559</v>
      </c>
      <c r="G58" s="53" t="s">
        <v>560</v>
      </c>
      <c r="H58" s="53" t="s">
        <v>505</v>
      </c>
      <c r="I58" s="54">
        <v>20040630001369</v>
      </c>
      <c r="J58" s="55" t="s">
        <v>502</v>
      </c>
      <c r="K58" s="55" t="s">
        <v>563</v>
      </c>
      <c r="L58" s="55" t="s">
        <v>228</v>
      </c>
      <c r="M58" s="55" t="s">
        <v>229</v>
      </c>
      <c r="N58" s="55" t="s">
        <v>649</v>
      </c>
      <c r="O58" s="56">
        <v>37859861837.769997</v>
      </c>
      <c r="P58" s="56">
        <v>7530354151.6300001</v>
      </c>
      <c r="Q58" s="56">
        <v>1512953742.1900001</v>
      </c>
      <c r="R58" s="56">
        <v>4529113662.1999998</v>
      </c>
      <c r="S58" s="57" t="s">
        <v>1666</v>
      </c>
      <c r="T58" s="56">
        <v>42374056069.389999</v>
      </c>
      <c r="U58" s="55" t="s">
        <v>231</v>
      </c>
      <c r="V58" s="53" t="s">
        <v>1547</v>
      </c>
      <c r="W58" s="9">
        <f t="shared" si="0"/>
        <v>1369</v>
      </c>
    </row>
    <row r="59" spans="1:23" s="10" customFormat="1" ht="124.5" customHeight="1">
      <c r="A59" s="8">
        <v>6</v>
      </c>
      <c r="B59" s="59" t="s">
        <v>101</v>
      </c>
      <c r="C59" s="59" t="s">
        <v>99</v>
      </c>
      <c r="D59" s="59" t="s">
        <v>191</v>
      </c>
      <c r="E59" s="51">
        <v>1</v>
      </c>
      <c r="F59" s="52" t="s">
        <v>564</v>
      </c>
      <c r="G59" s="53" t="s">
        <v>565</v>
      </c>
      <c r="H59" s="53" t="s">
        <v>565</v>
      </c>
      <c r="I59" s="54" t="s">
        <v>566</v>
      </c>
      <c r="J59" s="55" t="s">
        <v>567</v>
      </c>
      <c r="K59" s="55" t="s">
        <v>568</v>
      </c>
      <c r="L59" s="55" t="s">
        <v>228</v>
      </c>
      <c r="M59" s="55" t="s">
        <v>569</v>
      </c>
      <c r="N59" s="55" t="s">
        <v>654</v>
      </c>
      <c r="O59" s="56">
        <v>34602242.880000003</v>
      </c>
      <c r="P59" s="56">
        <v>507443.81</v>
      </c>
      <c r="Q59" s="56">
        <v>1044625.71</v>
      </c>
      <c r="R59" s="56">
        <v>3915915.75</v>
      </c>
      <c r="S59" s="57" t="s">
        <v>1413</v>
      </c>
      <c r="T59" s="56">
        <v>31174751.84</v>
      </c>
      <c r="U59" s="55" t="s">
        <v>662</v>
      </c>
      <c r="V59" s="53" t="s">
        <v>1091</v>
      </c>
      <c r="W59" s="9">
        <f t="shared" si="0"/>
        <v>165</v>
      </c>
    </row>
    <row r="60" spans="1:23" s="10" customFormat="1" ht="247.5" customHeight="1">
      <c r="A60" s="8">
        <v>6</v>
      </c>
      <c r="B60" s="59" t="s">
        <v>101</v>
      </c>
      <c r="C60" s="59" t="s">
        <v>99</v>
      </c>
      <c r="D60" s="59" t="s">
        <v>191</v>
      </c>
      <c r="E60" s="51">
        <v>1</v>
      </c>
      <c r="F60" s="52" t="s">
        <v>564</v>
      </c>
      <c r="G60" s="53" t="s">
        <v>565</v>
      </c>
      <c r="H60" s="53" t="s">
        <v>565</v>
      </c>
      <c r="I60" s="54" t="s">
        <v>570</v>
      </c>
      <c r="J60" s="55" t="s">
        <v>571</v>
      </c>
      <c r="K60" s="55" t="s">
        <v>182</v>
      </c>
      <c r="L60" s="55" t="s">
        <v>228</v>
      </c>
      <c r="M60" s="55" t="s">
        <v>569</v>
      </c>
      <c r="N60" s="55" t="s">
        <v>654</v>
      </c>
      <c r="O60" s="56">
        <v>16559662.220000001</v>
      </c>
      <c r="P60" s="56">
        <v>146250</v>
      </c>
      <c r="Q60" s="56">
        <v>1678.76</v>
      </c>
      <c r="R60" s="56">
        <v>5758224.6500000004</v>
      </c>
      <c r="S60" s="57" t="s">
        <v>1414</v>
      </c>
      <c r="T60" s="56">
        <v>16631480.140000001</v>
      </c>
      <c r="U60" s="55" t="s">
        <v>662</v>
      </c>
      <c r="V60" s="53" t="s">
        <v>1203</v>
      </c>
      <c r="W60" s="9">
        <f t="shared" si="0"/>
        <v>174</v>
      </c>
    </row>
    <row r="61" spans="1:23" s="10" customFormat="1" ht="202.5" customHeight="1">
      <c r="A61" s="8">
        <v>6</v>
      </c>
      <c r="B61" s="59" t="s">
        <v>101</v>
      </c>
      <c r="C61" s="59" t="s">
        <v>99</v>
      </c>
      <c r="D61" s="59" t="s">
        <v>191</v>
      </c>
      <c r="E61" s="51">
        <v>1</v>
      </c>
      <c r="F61" s="52" t="s">
        <v>564</v>
      </c>
      <c r="G61" s="53" t="s">
        <v>565</v>
      </c>
      <c r="H61" s="53" t="s">
        <v>565</v>
      </c>
      <c r="I61" s="54" t="s">
        <v>26</v>
      </c>
      <c r="J61" s="55" t="s">
        <v>340</v>
      </c>
      <c r="K61" s="55" t="s">
        <v>469</v>
      </c>
      <c r="L61" s="55" t="s">
        <v>228</v>
      </c>
      <c r="M61" s="55" t="s">
        <v>569</v>
      </c>
      <c r="N61" s="55" t="s">
        <v>341</v>
      </c>
      <c r="O61" s="56">
        <v>12153021768.76</v>
      </c>
      <c r="P61" s="56">
        <v>262790716.80000001</v>
      </c>
      <c r="Q61" s="56">
        <v>283822490.04000002</v>
      </c>
      <c r="R61" s="56">
        <v>385662357.19</v>
      </c>
      <c r="S61" s="57" t="s">
        <v>1410</v>
      </c>
      <c r="T61" s="56">
        <v>12312865200.049999</v>
      </c>
      <c r="U61" s="55" t="s">
        <v>662</v>
      </c>
      <c r="V61" s="53" t="s">
        <v>1092</v>
      </c>
      <c r="W61" s="9">
        <f t="shared" si="0"/>
        <v>907</v>
      </c>
    </row>
    <row r="62" spans="1:23" s="10" customFormat="1" ht="142.5" customHeight="1">
      <c r="A62" s="8">
        <v>6</v>
      </c>
      <c r="B62" s="59" t="s">
        <v>101</v>
      </c>
      <c r="C62" s="59" t="s">
        <v>99</v>
      </c>
      <c r="D62" s="59" t="s">
        <v>191</v>
      </c>
      <c r="E62" s="51">
        <v>1</v>
      </c>
      <c r="F62" s="52" t="s">
        <v>564</v>
      </c>
      <c r="G62" s="53" t="s">
        <v>565</v>
      </c>
      <c r="H62" s="53" t="s">
        <v>565</v>
      </c>
      <c r="I62" s="54" t="s">
        <v>45</v>
      </c>
      <c r="J62" s="55" t="s">
        <v>46</v>
      </c>
      <c r="K62" s="55" t="s">
        <v>178</v>
      </c>
      <c r="L62" s="55" t="s">
        <v>228</v>
      </c>
      <c r="M62" s="55" t="s">
        <v>569</v>
      </c>
      <c r="N62" s="55" t="s">
        <v>230</v>
      </c>
      <c r="O62" s="56">
        <v>238528425.52000001</v>
      </c>
      <c r="P62" s="56">
        <v>0</v>
      </c>
      <c r="Q62" s="56">
        <v>8558616.1400000006</v>
      </c>
      <c r="R62" s="56">
        <v>958460.01</v>
      </c>
      <c r="S62" s="57" t="s">
        <v>1407</v>
      </c>
      <c r="T62" s="56">
        <v>246128581.65000001</v>
      </c>
      <c r="U62" s="55" t="s">
        <v>662</v>
      </c>
      <c r="V62" s="53" t="s">
        <v>1275</v>
      </c>
      <c r="W62" s="9">
        <f t="shared" si="0"/>
        <v>1312</v>
      </c>
    </row>
    <row r="63" spans="1:23" s="10" customFormat="1" ht="131.25" customHeight="1">
      <c r="A63" s="8">
        <v>6</v>
      </c>
      <c r="B63" s="59" t="s">
        <v>101</v>
      </c>
      <c r="C63" s="59" t="s">
        <v>99</v>
      </c>
      <c r="D63" s="59" t="s">
        <v>191</v>
      </c>
      <c r="E63" s="51">
        <v>1</v>
      </c>
      <c r="F63" s="52" t="s">
        <v>564</v>
      </c>
      <c r="G63" s="53" t="s">
        <v>565</v>
      </c>
      <c r="H63" s="53" t="s">
        <v>565</v>
      </c>
      <c r="I63" s="54" t="s">
        <v>48</v>
      </c>
      <c r="J63" s="55" t="s">
        <v>49</v>
      </c>
      <c r="K63" s="55" t="s">
        <v>179</v>
      </c>
      <c r="L63" s="55" t="s">
        <v>228</v>
      </c>
      <c r="M63" s="55" t="s">
        <v>569</v>
      </c>
      <c r="N63" s="55" t="s">
        <v>230</v>
      </c>
      <c r="O63" s="56">
        <v>1281872668.9400001</v>
      </c>
      <c r="P63" s="56">
        <v>445965102.20999998</v>
      </c>
      <c r="Q63" s="56">
        <v>23739474.030000001</v>
      </c>
      <c r="R63" s="56">
        <v>111698874.73</v>
      </c>
      <c r="S63" s="57" t="s">
        <v>1667</v>
      </c>
      <c r="T63" s="56">
        <v>1643139388.27</v>
      </c>
      <c r="U63" s="55" t="s">
        <v>662</v>
      </c>
      <c r="V63" s="53" t="s">
        <v>1155</v>
      </c>
      <c r="W63" s="9">
        <f t="shared" si="0"/>
        <v>1410</v>
      </c>
    </row>
    <row r="64" spans="1:23" s="10" customFormat="1" ht="135" customHeight="1">
      <c r="A64" s="8">
        <v>6</v>
      </c>
      <c r="B64" s="59" t="s">
        <v>101</v>
      </c>
      <c r="C64" s="59" t="s">
        <v>99</v>
      </c>
      <c r="D64" s="59" t="s">
        <v>191</v>
      </c>
      <c r="E64" s="51">
        <v>1</v>
      </c>
      <c r="F64" s="52" t="s">
        <v>564</v>
      </c>
      <c r="G64" s="53" t="s">
        <v>565</v>
      </c>
      <c r="H64" s="53" t="s">
        <v>565</v>
      </c>
      <c r="I64" s="54" t="s">
        <v>194</v>
      </c>
      <c r="J64" s="55" t="s">
        <v>193</v>
      </c>
      <c r="K64" s="55" t="s">
        <v>180</v>
      </c>
      <c r="L64" s="55" t="s">
        <v>228</v>
      </c>
      <c r="M64" s="55" t="s">
        <v>569</v>
      </c>
      <c r="N64" s="55" t="s">
        <v>230</v>
      </c>
      <c r="O64" s="56">
        <v>6715878.8799999999</v>
      </c>
      <c r="P64" s="56">
        <v>0</v>
      </c>
      <c r="Q64" s="56">
        <v>69319.88</v>
      </c>
      <c r="R64" s="56">
        <v>327415.82</v>
      </c>
      <c r="S64" s="57" t="s">
        <v>1408</v>
      </c>
      <c r="T64" s="56">
        <v>6459934.7999999998</v>
      </c>
      <c r="U64" s="55" t="s">
        <v>662</v>
      </c>
      <c r="V64" s="53" t="s">
        <v>1360</v>
      </c>
      <c r="W64" s="9">
        <f t="shared" si="0"/>
        <v>1461</v>
      </c>
    </row>
    <row r="65" spans="1:23" s="10" customFormat="1" ht="136.5" customHeight="1">
      <c r="A65" s="8">
        <v>6</v>
      </c>
      <c r="B65" s="59" t="s">
        <v>101</v>
      </c>
      <c r="C65" s="59" t="s">
        <v>99</v>
      </c>
      <c r="D65" s="59" t="s">
        <v>191</v>
      </c>
      <c r="E65" s="51">
        <v>1</v>
      </c>
      <c r="F65" s="52" t="s">
        <v>564</v>
      </c>
      <c r="G65" s="53" t="s">
        <v>565</v>
      </c>
      <c r="H65" s="53" t="s">
        <v>565</v>
      </c>
      <c r="I65" s="54" t="s">
        <v>192</v>
      </c>
      <c r="J65" s="55" t="s">
        <v>703</v>
      </c>
      <c r="K65" s="55" t="s">
        <v>181</v>
      </c>
      <c r="L65" s="55" t="s">
        <v>228</v>
      </c>
      <c r="M65" s="55" t="s">
        <v>569</v>
      </c>
      <c r="N65" s="55" t="s">
        <v>341</v>
      </c>
      <c r="O65" s="56">
        <v>250690883</v>
      </c>
      <c r="P65" s="56">
        <v>-11961188.27</v>
      </c>
      <c r="Q65" s="56">
        <v>8186727.6299999999</v>
      </c>
      <c r="R65" s="56">
        <v>0</v>
      </c>
      <c r="S65" s="57" t="s">
        <v>1411</v>
      </c>
      <c r="T65" s="56">
        <v>247024319.87</v>
      </c>
      <c r="U65" s="55" t="s">
        <v>662</v>
      </c>
      <c r="V65" s="53" t="s">
        <v>1218</v>
      </c>
      <c r="W65" s="9">
        <f t="shared" ref="W65:W92" si="1">IF(OR(LEFT(I65)="7",LEFT(I65,1)="8"),VALUE(RIGHT(I65,3)),VALUE(RIGHT(I65,4)))</f>
        <v>1464</v>
      </c>
    </row>
    <row r="66" spans="1:23" s="10" customFormat="1" ht="202.5" customHeight="1">
      <c r="A66" s="8">
        <v>6</v>
      </c>
      <c r="B66" s="59" t="s">
        <v>101</v>
      </c>
      <c r="C66" s="59" t="s">
        <v>99</v>
      </c>
      <c r="D66" s="59" t="s">
        <v>191</v>
      </c>
      <c r="E66" s="51">
        <v>1</v>
      </c>
      <c r="F66" s="52" t="s">
        <v>564</v>
      </c>
      <c r="G66" s="53" t="s">
        <v>565</v>
      </c>
      <c r="H66" s="53" t="s">
        <v>565</v>
      </c>
      <c r="I66" s="54" t="s">
        <v>200</v>
      </c>
      <c r="J66" s="55" t="s">
        <v>201</v>
      </c>
      <c r="K66" s="55" t="s">
        <v>202</v>
      </c>
      <c r="L66" s="55" t="s">
        <v>228</v>
      </c>
      <c r="M66" s="55" t="s">
        <v>569</v>
      </c>
      <c r="N66" s="55" t="s">
        <v>774</v>
      </c>
      <c r="O66" s="56">
        <v>2923202547.9499998</v>
      </c>
      <c r="P66" s="56">
        <v>26418891.41</v>
      </c>
      <c r="Q66" s="56">
        <v>104307919.28</v>
      </c>
      <c r="R66" s="56">
        <v>79037654.090000004</v>
      </c>
      <c r="S66" s="57" t="s">
        <v>1412</v>
      </c>
      <c r="T66" s="56">
        <v>2970468810.0799999</v>
      </c>
      <c r="U66" s="55" t="s">
        <v>662</v>
      </c>
      <c r="V66" s="53" t="s">
        <v>1668</v>
      </c>
      <c r="W66" s="9">
        <f t="shared" si="1"/>
        <v>1511</v>
      </c>
    </row>
    <row r="67" spans="1:23" s="10" customFormat="1" ht="249.75" customHeight="1">
      <c r="A67" s="8">
        <v>6</v>
      </c>
      <c r="B67" s="59" t="s">
        <v>101</v>
      </c>
      <c r="C67" s="59" t="s">
        <v>99</v>
      </c>
      <c r="D67" s="59" t="s">
        <v>191</v>
      </c>
      <c r="E67" s="51">
        <v>1</v>
      </c>
      <c r="F67" s="52" t="s">
        <v>564</v>
      </c>
      <c r="G67" s="53" t="s">
        <v>565</v>
      </c>
      <c r="H67" s="53" t="s">
        <v>565</v>
      </c>
      <c r="I67" s="54" t="s">
        <v>1373</v>
      </c>
      <c r="J67" s="55" t="s">
        <v>1374</v>
      </c>
      <c r="K67" s="55" t="s">
        <v>1375</v>
      </c>
      <c r="L67" s="55" t="s">
        <v>228</v>
      </c>
      <c r="M67" s="55" t="s">
        <v>569</v>
      </c>
      <c r="N67" s="55" t="s">
        <v>230</v>
      </c>
      <c r="O67" s="56">
        <v>25184617.289999999</v>
      </c>
      <c r="P67" s="56">
        <v>0</v>
      </c>
      <c r="Q67" s="56">
        <v>965430.44</v>
      </c>
      <c r="R67" s="56">
        <v>0</v>
      </c>
      <c r="S67" s="57" t="s">
        <v>1409</v>
      </c>
      <c r="T67" s="56">
        <v>26150047.73</v>
      </c>
      <c r="U67" s="55" t="s">
        <v>662</v>
      </c>
      <c r="V67" s="53" t="s">
        <v>1376</v>
      </c>
      <c r="W67" s="9">
        <f t="shared" si="1"/>
        <v>1601</v>
      </c>
    </row>
    <row r="68" spans="1:23" s="10" customFormat="1" ht="202.5" customHeight="1">
      <c r="A68" s="8">
        <v>6</v>
      </c>
      <c r="B68" s="59" t="s">
        <v>101</v>
      </c>
      <c r="C68" s="59" t="s">
        <v>99</v>
      </c>
      <c r="D68" s="59" t="s">
        <v>191</v>
      </c>
      <c r="E68" s="51">
        <v>1</v>
      </c>
      <c r="F68" s="52" t="s">
        <v>657</v>
      </c>
      <c r="G68" s="53" t="s">
        <v>50</v>
      </c>
      <c r="H68" s="53" t="s">
        <v>50</v>
      </c>
      <c r="I68" s="54" t="s">
        <v>496</v>
      </c>
      <c r="J68" s="55" t="s">
        <v>497</v>
      </c>
      <c r="K68" s="55" t="s">
        <v>861</v>
      </c>
      <c r="L68" s="55" t="s">
        <v>228</v>
      </c>
      <c r="M68" s="55" t="s">
        <v>661</v>
      </c>
      <c r="N68" s="55" t="s">
        <v>230</v>
      </c>
      <c r="O68" s="56">
        <v>16939.89</v>
      </c>
      <c r="P68" s="56">
        <v>0</v>
      </c>
      <c r="Q68" s="56">
        <v>645.87</v>
      </c>
      <c r="R68" s="56">
        <v>39.32</v>
      </c>
      <c r="S68" s="57" t="s">
        <v>1416</v>
      </c>
      <c r="T68" s="56">
        <v>17546.439999999999</v>
      </c>
      <c r="U68" s="55" t="s">
        <v>231</v>
      </c>
      <c r="V68" s="53" t="s">
        <v>969</v>
      </c>
      <c r="W68" s="9">
        <f t="shared" si="1"/>
        <v>196</v>
      </c>
    </row>
    <row r="69" spans="1:23" s="10" customFormat="1" ht="179.25" customHeight="1">
      <c r="A69" s="8">
        <v>6</v>
      </c>
      <c r="B69" s="59" t="s">
        <v>101</v>
      </c>
      <c r="C69" s="59" t="s">
        <v>99</v>
      </c>
      <c r="D69" s="59" t="s">
        <v>191</v>
      </c>
      <c r="E69" s="51">
        <v>1</v>
      </c>
      <c r="F69" s="52" t="s">
        <v>657</v>
      </c>
      <c r="G69" s="53" t="s">
        <v>50</v>
      </c>
      <c r="H69" s="53" t="s">
        <v>50</v>
      </c>
      <c r="I69" s="54" t="s">
        <v>763</v>
      </c>
      <c r="J69" s="55" t="s">
        <v>254</v>
      </c>
      <c r="K69" s="55" t="s">
        <v>806</v>
      </c>
      <c r="L69" s="55" t="s">
        <v>228</v>
      </c>
      <c r="M69" s="55" t="s">
        <v>661</v>
      </c>
      <c r="N69" s="55" t="s">
        <v>649</v>
      </c>
      <c r="O69" s="56">
        <v>12802786328.84</v>
      </c>
      <c r="P69" s="56">
        <v>36208305510.279999</v>
      </c>
      <c r="Q69" s="56">
        <v>1140002833.79</v>
      </c>
      <c r="R69" s="56">
        <v>38959201898.669998</v>
      </c>
      <c r="S69" s="57" t="s">
        <v>1669</v>
      </c>
      <c r="T69" s="56">
        <v>11191892774.24</v>
      </c>
      <c r="U69" s="55" t="s">
        <v>231</v>
      </c>
      <c r="V69" s="53" t="s">
        <v>1670</v>
      </c>
      <c r="W69" s="9">
        <f t="shared" si="1"/>
        <v>362</v>
      </c>
    </row>
    <row r="70" spans="1:23" s="10" customFormat="1" ht="202.5" customHeight="1">
      <c r="A70" s="8">
        <v>6</v>
      </c>
      <c r="B70" s="59" t="s">
        <v>101</v>
      </c>
      <c r="C70" s="59" t="s">
        <v>99</v>
      </c>
      <c r="D70" s="59" t="s">
        <v>191</v>
      </c>
      <c r="E70" s="51">
        <v>1</v>
      </c>
      <c r="F70" s="52" t="s">
        <v>657</v>
      </c>
      <c r="G70" s="53" t="s">
        <v>50</v>
      </c>
      <c r="H70" s="53" t="s">
        <v>50</v>
      </c>
      <c r="I70" s="54" t="s">
        <v>862</v>
      </c>
      <c r="J70" s="55" t="s">
        <v>863</v>
      </c>
      <c r="K70" s="55" t="s">
        <v>367</v>
      </c>
      <c r="L70" s="55" t="s">
        <v>228</v>
      </c>
      <c r="M70" s="55" t="s">
        <v>661</v>
      </c>
      <c r="N70" s="55" t="s">
        <v>341</v>
      </c>
      <c r="O70" s="56">
        <v>20399916047.720001</v>
      </c>
      <c r="P70" s="56">
        <v>228244007.78</v>
      </c>
      <c r="Q70" s="56">
        <v>775967824.94000006</v>
      </c>
      <c r="R70" s="56">
        <v>634962036.05999994</v>
      </c>
      <c r="S70" s="57" t="s">
        <v>1417</v>
      </c>
      <c r="T70" s="56">
        <v>20769165844.380001</v>
      </c>
      <c r="U70" s="55" t="s">
        <v>231</v>
      </c>
      <c r="V70" s="53" t="s">
        <v>1142</v>
      </c>
      <c r="W70" s="9">
        <f t="shared" si="1"/>
        <v>1356</v>
      </c>
    </row>
    <row r="71" spans="1:23" s="10" customFormat="1" ht="202.5" customHeight="1">
      <c r="A71" s="8">
        <v>6</v>
      </c>
      <c r="B71" s="59" t="s">
        <v>101</v>
      </c>
      <c r="C71" s="59" t="s">
        <v>99</v>
      </c>
      <c r="D71" s="59" t="s">
        <v>191</v>
      </c>
      <c r="E71" s="51">
        <v>1</v>
      </c>
      <c r="F71" s="52" t="s">
        <v>657</v>
      </c>
      <c r="G71" s="53" t="s">
        <v>50</v>
      </c>
      <c r="H71" s="53" t="s">
        <v>50</v>
      </c>
      <c r="I71" s="54" t="s">
        <v>1046</v>
      </c>
      <c r="J71" s="55" t="s">
        <v>1047</v>
      </c>
      <c r="K71" s="55" t="s">
        <v>1048</v>
      </c>
      <c r="L71" s="55" t="s">
        <v>228</v>
      </c>
      <c r="M71" s="55" t="s">
        <v>661</v>
      </c>
      <c r="N71" s="55" t="s">
        <v>341</v>
      </c>
      <c r="O71" s="56">
        <v>555610859.38</v>
      </c>
      <c r="P71" s="56">
        <v>33134006.579999998</v>
      </c>
      <c r="Q71" s="56">
        <v>16842794.52</v>
      </c>
      <c r="R71" s="56">
        <v>5915578.2300000004</v>
      </c>
      <c r="S71" s="57" t="s">
        <v>1418</v>
      </c>
      <c r="T71" s="56">
        <v>599672082.25</v>
      </c>
      <c r="U71" s="55" t="s">
        <v>231</v>
      </c>
      <c r="V71" s="53" t="s">
        <v>1227</v>
      </c>
      <c r="W71" s="9">
        <f t="shared" si="1"/>
        <v>1556</v>
      </c>
    </row>
    <row r="72" spans="1:23" s="10" customFormat="1" ht="221.25" customHeight="1">
      <c r="A72" s="8">
        <v>6</v>
      </c>
      <c r="B72" s="59" t="s">
        <v>101</v>
      </c>
      <c r="C72" s="59" t="s">
        <v>99</v>
      </c>
      <c r="D72" s="59" t="s">
        <v>191</v>
      </c>
      <c r="E72" s="51">
        <v>1</v>
      </c>
      <c r="F72" s="52" t="s">
        <v>657</v>
      </c>
      <c r="G72" s="53" t="s">
        <v>50</v>
      </c>
      <c r="H72" s="53" t="s">
        <v>50</v>
      </c>
      <c r="I72" s="54" t="s">
        <v>1125</v>
      </c>
      <c r="J72" s="55" t="s">
        <v>1126</v>
      </c>
      <c r="K72" s="55" t="s">
        <v>1127</v>
      </c>
      <c r="L72" s="55" t="s">
        <v>228</v>
      </c>
      <c r="M72" s="55" t="s">
        <v>661</v>
      </c>
      <c r="N72" s="55" t="s">
        <v>230</v>
      </c>
      <c r="O72" s="56">
        <v>208743614.63999999</v>
      </c>
      <c r="P72" s="56">
        <v>0</v>
      </c>
      <c r="Q72" s="56">
        <v>7810511.4299999997</v>
      </c>
      <c r="R72" s="56">
        <v>19341875.170000002</v>
      </c>
      <c r="S72" s="57" t="s">
        <v>1415</v>
      </c>
      <c r="T72" s="56">
        <v>197212250.90000001</v>
      </c>
      <c r="U72" s="55" t="s">
        <v>231</v>
      </c>
      <c r="V72" s="53" t="s">
        <v>1204</v>
      </c>
      <c r="W72" s="9">
        <f t="shared" si="1"/>
        <v>1571</v>
      </c>
    </row>
    <row r="73" spans="1:23" s="10" customFormat="1" ht="146.25" customHeight="1">
      <c r="A73" s="8">
        <v>6</v>
      </c>
      <c r="B73" s="59" t="s">
        <v>101</v>
      </c>
      <c r="C73" s="59" t="s">
        <v>99</v>
      </c>
      <c r="D73" s="59" t="s">
        <v>191</v>
      </c>
      <c r="E73" s="51">
        <v>1</v>
      </c>
      <c r="F73" s="52" t="s">
        <v>827</v>
      </c>
      <c r="G73" s="53" t="s">
        <v>828</v>
      </c>
      <c r="H73" s="53" t="s">
        <v>828</v>
      </c>
      <c r="I73" s="54" t="s">
        <v>380</v>
      </c>
      <c r="J73" s="55" t="s">
        <v>381</v>
      </c>
      <c r="K73" s="55" t="s">
        <v>382</v>
      </c>
      <c r="L73" s="55" t="s">
        <v>228</v>
      </c>
      <c r="M73" s="55" t="s">
        <v>379</v>
      </c>
      <c r="N73" s="55" t="s">
        <v>341</v>
      </c>
      <c r="O73" s="56">
        <v>1188719131.95</v>
      </c>
      <c r="P73" s="56">
        <v>34605074.520000003</v>
      </c>
      <c r="Q73" s="56">
        <v>47029542.100000001</v>
      </c>
      <c r="R73" s="56">
        <v>19768396.719999999</v>
      </c>
      <c r="S73" s="57" t="s">
        <v>1419</v>
      </c>
      <c r="T73" s="56">
        <v>1250585351.8499999</v>
      </c>
      <c r="U73" s="55" t="s">
        <v>231</v>
      </c>
      <c r="V73" s="53" t="s">
        <v>970</v>
      </c>
      <c r="W73" s="9">
        <f t="shared" si="1"/>
        <v>1398</v>
      </c>
    </row>
    <row r="74" spans="1:23" s="10" customFormat="1" ht="202.5" customHeight="1">
      <c r="A74" s="8">
        <v>6</v>
      </c>
      <c r="B74" s="59" t="s">
        <v>101</v>
      </c>
      <c r="C74" s="59" t="s">
        <v>99</v>
      </c>
      <c r="D74" s="59" t="s">
        <v>191</v>
      </c>
      <c r="E74" s="51">
        <v>1</v>
      </c>
      <c r="F74" s="52" t="s">
        <v>1072</v>
      </c>
      <c r="G74" s="53" t="s">
        <v>1073</v>
      </c>
      <c r="H74" s="53" t="s">
        <v>1073</v>
      </c>
      <c r="I74" s="54" t="s">
        <v>1074</v>
      </c>
      <c r="J74" s="55" t="s">
        <v>1075</v>
      </c>
      <c r="K74" s="55" t="s">
        <v>1076</v>
      </c>
      <c r="L74" s="55" t="s">
        <v>687</v>
      </c>
      <c r="M74" s="55" t="s">
        <v>785</v>
      </c>
      <c r="N74" s="55" t="s">
        <v>341</v>
      </c>
      <c r="O74" s="56">
        <v>16751199717</v>
      </c>
      <c r="P74" s="56">
        <v>0</v>
      </c>
      <c r="Q74" s="56">
        <v>362148640.31</v>
      </c>
      <c r="R74" s="56">
        <v>328973298.37</v>
      </c>
      <c r="S74" s="57" t="s">
        <v>1420</v>
      </c>
      <c r="T74" s="56">
        <v>16784375058.940001</v>
      </c>
      <c r="U74" s="55" t="s">
        <v>662</v>
      </c>
      <c r="V74" s="53" t="s">
        <v>1546</v>
      </c>
      <c r="W74" s="9">
        <f t="shared" si="1"/>
        <v>1559</v>
      </c>
    </row>
    <row r="75" spans="1:23" s="10" customFormat="1" ht="202.5" customHeight="1">
      <c r="A75" s="8">
        <v>6</v>
      </c>
      <c r="B75" s="59" t="s">
        <v>101</v>
      </c>
      <c r="C75" s="59" t="s">
        <v>99</v>
      </c>
      <c r="D75" s="59" t="s">
        <v>191</v>
      </c>
      <c r="E75" s="51">
        <v>1</v>
      </c>
      <c r="F75" s="52" t="s">
        <v>389</v>
      </c>
      <c r="G75" s="53" t="s">
        <v>390</v>
      </c>
      <c r="H75" s="53" t="s">
        <v>390</v>
      </c>
      <c r="I75" s="54" t="s">
        <v>391</v>
      </c>
      <c r="J75" s="55" t="s">
        <v>503</v>
      </c>
      <c r="K75" s="55" t="s">
        <v>1156</v>
      </c>
      <c r="L75" s="55" t="s">
        <v>228</v>
      </c>
      <c r="M75" s="55" t="s">
        <v>229</v>
      </c>
      <c r="N75" s="55" t="s">
        <v>230</v>
      </c>
      <c r="O75" s="56">
        <v>2049886.41</v>
      </c>
      <c r="P75" s="56">
        <v>1</v>
      </c>
      <c r="Q75" s="56">
        <v>77162.259999999995</v>
      </c>
      <c r="R75" s="56">
        <v>5.8</v>
      </c>
      <c r="S75" s="57" t="s">
        <v>1545</v>
      </c>
      <c r="T75" s="56">
        <v>2127043.87</v>
      </c>
      <c r="U75" s="55" t="s">
        <v>231</v>
      </c>
      <c r="V75" s="53" t="s">
        <v>1671</v>
      </c>
      <c r="W75" s="9">
        <f t="shared" si="1"/>
        <v>1225</v>
      </c>
    </row>
    <row r="76" spans="1:23" s="10" customFormat="1" ht="151.5" customHeight="1">
      <c r="A76" s="8">
        <v>6</v>
      </c>
      <c r="B76" s="59" t="s">
        <v>101</v>
      </c>
      <c r="C76" s="59" t="s">
        <v>99</v>
      </c>
      <c r="D76" s="59" t="s">
        <v>191</v>
      </c>
      <c r="E76" s="51">
        <v>1</v>
      </c>
      <c r="F76" s="52" t="s">
        <v>217</v>
      </c>
      <c r="G76" s="53" t="s">
        <v>675</v>
      </c>
      <c r="H76" s="53" t="s">
        <v>675</v>
      </c>
      <c r="I76" s="54" t="s">
        <v>833</v>
      </c>
      <c r="J76" s="55" t="s">
        <v>834</v>
      </c>
      <c r="K76" s="55" t="s">
        <v>790</v>
      </c>
      <c r="L76" s="55" t="s">
        <v>228</v>
      </c>
      <c r="M76" s="55" t="s">
        <v>229</v>
      </c>
      <c r="N76" s="55" t="s">
        <v>654</v>
      </c>
      <c r="O76" s="56">
        <v>14347749016.879999</v>
      </c>
      <c r="P76" s="56">
        <v>1912579646.72</v>
      </c>
      <c r="Q76" s="56">
        <v>490784535.18000001</v>
      </c>
      <c r="R76" s="56">
        <v>1013317748.47</v>
      </c>
      <c r="S76" s="57" t="s">
        <v>1423</v>
      </c>
      <c r="T76" s="56">
        <v>15737795450.309999</v>
      </c>
      <c r="U76" s="55" t="s">
        <v>662</v>
      </c>
      <c r="V76" s="53" t="s">
        <v>971</v>
      </c>
      <c r="W76" s="9">
        <f t="shared" si="1"/>
        <v>582</v>
      </c>
    </row>
    <row r="77" spans="1:23" s="10" customFormat="1" ht="202.5" customHeight="1">
      <c r="A77" s="8">
        <v>6</v>
      </c>
      <c r="B77" s="59" t="s">
        <v>101</v>
      </c>
      <c r="C77" s="59" t="s">
        <v>99</v>
      </c>
      <c r="D77" s="59" t="s">
        <v>191</v>
      </c>
      <c r="E77" s="51">
        <v>1</v>
      </c>
      <c r="F77" s="52" t="s">
        <v>217</v>
      </c>
      <c r="G77" s="53" t="s">
        <v>675</v>
      </c>
      <c r="H77" s="53" t="s">
        <v>675</v>
      </c>
      <c r="I77" s="54" t="s">
        <v>835</v>
      </c>
      <c r="J77" s="55" t="s">
        <v>836</v>
      </c>
      <c r="K77" s="55" t="s">
        <v>791</v>
      </c>
      <c r="L77" s="55" t="s">
        <v>228</v>
      </c>
      <c r="M77" s="55" t="s">
        <v>229</v>
      </c>
      <c r="N77" s="55" t="s">
        <v>230</v>
      </c>
      <c r="O77" s="56">
        <v>7741203.2000000002</v>
      </c>
      <c r="P77" s="56">
        <v>0</v>
      </c>
      <c r="Q77" s="56">
        <v>0</v>
      </c>
      <c r="R77" s="56">
        <v>0</v>
      </c>
      <c r="S77" s="57" t="s">
        <v>1421</v>
      </c>
      <c r="T77" s="56">
        <v>7741203.2000000002</v>
      </c>
      <c r="U77" s="55" t="s">
        <v>662</v>
      </c>
      <c r="V77" s="53" t="s">
        <v>1672</v>
      </c>
      <c r="W77" s="9">
        <f t="shared" si="1"/>
        <v>721</v>
      </c>
    </row>
    <row r="78" spans="1:23" s="10" customFormat="1" ht="157.5" customHeight="1">
      <c r="A78" s="8">
        <v>6</v>
      </c>
      <c r="B78" s="59" t="s">
        <v>101</v>
      </c>
      <c r="C78" s="59" t="s">
        <v>99</v>
      </c>
      <c r="D78" s="59" t="s">
        <v>191</v>
      </c>
      <c r="E78" s="51">
        <v>1</v>
      </c>
      <c r="F78" s="52" t="s">
        <v>217</v>
      </c>
      <c r="G78" s="53" t="s">
        <v>675</v>
      </c>
      <c r="H78" s="53" t="s">
        <v>675</v>
      </c>
      <c r="I78" s="54" t="s">
        <v>158</v>
      </c>
      <c r="J78" s="55" t="s">
        <v>19</v>
      </c>
      <c r="K78" s="55" t="s">
        <v>159</v>
      </c>
      <c r="L78" s="55" t="s">
        <v>228</v>
      </c>
      <c r="M78" s="55" t="s">
        <v>229</v>
      </c>
      <c r="N78" s="55" t="s">
        <v>341</v>
      </c>
      <c r="O78" s="56">
        <v>14218344844.68</v>
      </c>
      <c r="P78" s="56">
        <v>601237474</v>
      </c>
      <c r="Q78" s="56">
        <v>679282514.50999999</v>
      </c>
      <c r="R78" s="56">
        <v>560218815.25999999</v>
      </c>
      <c r="S78" s="57" t="s">
        <v>1673</v>
      </c>
      <c r="T78" s="56">
        <v>14938646017.93</v>
      </c>
      <c r="U78" s="55" t="s">
        <v>662</v>
      </c>
      <c r="V78" s="53" t="s">
        <v>1674</v>
      </c>
      <c r="W78" s="9">
        <f t="shared" si="1"/>
        <v>742</v>
      </c>
    </row>
    <row r="79" spans="1:23" s="10" customFormat="1" ht="151.5" customHeight="1">
      <c r="A79" s="8">
        <v>6</v>
      </c>
      <c r="B79" s="59" t="s">
        <v>101</v>
      </c>
      <c r="C79" s="59" t="s">
        <v>99</v>
      </c>
      <c r="D79" s="59" t="s">
        <v>191</v>
      </c>
      <c r="E79" s="51">
        <v>1</v>
      </c>
      <c r="F79" s="52" t="s">
        <v>217</v>
      </c>
      <c r="G79" s="53" t="s">
        <v>675</v>
      </c>
      <c r="H79" s="53" t="s">
        <v>675</v>
      </c>
      <c r="I79" s="54" t="s">
        <v>844</v>
      </c>
      <c r="J79" s="55" t="s">
        <v>1049</v>
      </c>
      <c r="K79" s="55" t="s">
        <v>1050</v>
      </c>
      <c r="L79" s="55" t="s">
        <v>228</v>
      </c>
      <c r="M79" s="55" t="s">
        <v>229</v>
      </c>
      <c r="N79" s="55" t="s">
        <v>654</v>
      </c>
      <c r="O79" s="56">
        <v>15396175871.370001</v>
      </c>
      <c r="P79" s="56">
        <v>2711097692.5900002</v>
      </c>
      <c r="Q79" s="56">
        <v>411983999.99000001</v>
      </c>
      <c r="R79" s="56">
        <v>3778974272.6500001</v>
      </c>
      <c r="S79" s="57" t="s">
        <v>1424</v>
      </c>
      <c r="T79" s="56">
        <v>14740283291.299999</v>
      </c>
      <c r="U79" s="55" t="s">
        <v>662</v>
      </c>
      <c r="V79" s="53" t="s">
        <v>972</v>
      </c>
      <c r="W79" s="9">
        <f t="shared" si="1"/>
        <v>1336</v>
      </c>
    </row>
    <row r="80" spans="1:23" s="10" customFormat="1" ht="202.5" customHeight="1">
      <c r="A80" s="8">
        <v>6</v>
      </c>
      <c r="B80" s="59" t="s">
        <v>101</v>
      </c>
      <c r="C80" s="59" t="s">
        <v>99</v>
      </c>
      <c r="D80" s="59" t="s">
        <v>191</v>
      </c>
      <c r="E80" s="51">
        <v>1</v>
      </c>
      <c r="F80" s="52" t="s">
        <v>217</v>
      </c>
      <c r="G80" s="53" t="s">
        <v>675</v>
      </c>
      <c r="H80" s="53" t="s">
        <v>675</v>
      </c>
      <c r="I80" s="54" t="s">
        <v>845</v>
      </c>
      <c r="J80" s="55" t="s">
        <v>955</v>
      </c>
      <c r="K80" s="55" t="s">
        <v>956</v>
      </c>
      <c r="L80" s="55" t="s">
        <v>228</v>
      </c>
      <c r="M80" s="55" t="s">
        <v>229</v>
      </c>
      <c r="N80" s="55" t="s">
        <v>230</v>
      </c>
      <c r="O80" s="56">
        <v>3438392350.75</v>
      </c>
      <c r="P80" s="56">
        <v>62162625.259999998</v>
      </c>
      <c r="Q80" s="56">
        <v>58718622.049999997</v>
      </c>
      <c r="R80" s="56">
        <v>5170641.8099999996</v>
      </c>
      <c r="S80" s="57" t="s">
        <v>1675</v>
      </c>
      <c r="T80" s="56">
        <v>3554102956.25</v>
      </c>
      <c r="U80" s="55" t="s">
        <v>231</v>
      </c>
      <c r="V80" s="53" t="s">
        <v>973</v>
      </c>
      <c r="W80" s="9">
        <f t="shared" si="1"/>
        <v>1346</v>
      </c>
    </row>
    <row r="81" spans="1:23" s="10" customFormat="1" ht="202.5" customHeight="1">
      <c r="A81" s="8">
        <v>6</v>
      </c>
      <c r="B81" s="59" t="s">
        <v>101</v>
      </c>
      <c r="C81" s="59" t="s">
        <v>99</v>
      </c>
      <c r="D81" s="59" t="s">
        <v>191</v>
      </c>
      <c r="E81" s="51">
        <v>1</v>
      </c>
      <c r="F81" s="52" t="s">
        <v>217</v>
      </c>
      <c r="G81" s="53" t="s">
        <v>675</v>
      </c>
      <c r="H81" s="53" t="s">
        <v>675</v>
      </c>
      <c r="I81" s="54" t="s">
        <v>846</v>
      </c>
      <c r="J81" s="55" t="s">
        <v>1205</v>
      </c>
      <c r="K81" s="55" t="s">
        <v>111</v>
      </c>
      <c r="L81" s="55" t="s">
        <v>228</v>
      </c>
      <c r="M81" s="55" t="s">
        <v>229</v>
      </c>
      <c r="N81" s="55" t="s">
        <v>230</v>
      </c>
      <c r="O81" s="56">
        <v>15586797.51</v>
      </c>
      <c r="P81" s="56">
        <v>0</v>
      </c>
      <c r="Q81" s="56">
        <v>548646.66</v>
      </c>
      <c r="R81" s="56">
        <v>2254207.61</v>
      </c>
      <c r="S81" s="57" t="s">
        <v>1676</v>
      </c>
      <c r="T81" s="56">
        <v>13881236.560000001</v>
      </c>
      <c r="U81" s="55" t="s">
        <v>662</v>
      </c>
      <c r="V81" s="53" t="s">
        <v>1677</v>
      </c>
      <c r="W81" s="9">
        <f t="shared" si="1"/>
        <v>1397</v>
      </c>
    </row>
    <row r="82" spans="1:23" s="10" customFormat="1" ht="202.5" customHeight="1">
      <c r="A82" s="8">
        <v>6</v>
      </c>
      <c r="B82" s="59" t="s">
        <v>101</v>
      </c>
      <c r="C82" s="59" t="s">
        <v>99</v>
      </c>
      <c r="D82" s="59" t="s">
        <v>191</v>
      </c>
      <c r="E82" s="51">
        <v>1</v>
      </c>
      <c r="F82" s="52" t="s">
        <v>217</v>
      </c>
      <c r="G82" s="53" t="s">
        <v>675</v>
      </c>
      <c r="H82" s="53" t="s">
        <v>675</v>
      </c>
      <c r="I82" s="54" t="s">
        <v>474</v>
      </c>
      <c r="J82" s="55" t="s">
        <v>186</v>
      </c>
      <c r="K82" s="55" t="s">
        <v>112</v>
      </c>
      <c r="L82" s="55" t="s">
        <v>228</v>
      </c>
      <c r="M82" s="55" t="s">
        <v>229</v>
      </c>
      <c r="N82" s="55" t="s">
        <v>341</v>
      </c>
      <c r="O82" s="56">
        <v>335039219.41000003</v>
      </c>
      <c r="P82" s="56">
        <v>28070645.329999998</v>
      </c>
      <c r="Q82" s="56">
        <v>15953738.470000001</v>
      </c>
      <c r="R82" s="56">
        <v>4789415.41</v>
      </c>
      <c r="S82" s="57" t="s">
        <v>1678</v>
      </c>
      <c r="T82" s="56">
        <v>374274187.80000001</v>
      </c>
      <c r="U82" s="55" t="s">
        <v>662</v>
      </c>
      <c r="V82" s="53" t="s">
        <v>1679</v>
      </c>
      <c r="W82" s="9">
        <f t="shared" si="1"/>
        <v>1462</v>
      </c>
    </row>
    <row r="83" spans="1:23" s="10" customFormat="1" ht="202.5" customHeight="1">
      <c r="A83" s="8">
        <v>6</v>
      </c>
      <c r="B83" s="59" t="s">
        <v>101</v>
      </c>
      <c r="C83" s="59" t="s">
        <v>99</v>
      </c>
      <c r="D83" s="59" t="s">
        <v>191</v>
      </c>
      <c r="E83" s="51">
        <v>1</v>
      </c>
      <c r="F83" s="52" t="s">
        <v>217</v>
      </c>
      <c r="G83" s="53" t="s">
        <v>675</v>
      </c>
      <c r="H83" s="53" t="s">
        <v>675</v>
      </c>
      <c r="I83" s="54" t="s">
        <v>203</v>
      </c>
      <c r="J83" s="55" t="s">
        <v>204</v>
      </c>
      <c r="K83" s="55" t="s">
        <v>205</v>
      </c>
      <c r="L83" s="55" t="s">
        <v>228</v>
      </c>
      <c r="M83" s="55" t="s">
        <v>229</v>
      </c>
      <c r="N83" s="55" t="s">
        <v>774</v>
      </c>
      <c r="O83" s="56">
        <v>3160496255.9899998</v>
      </c>
      <c r="P83" s="56">
        <v>183330090.27000001</v>
      </c>
      <c r="Q83" s="56">
        <v>157003767.41999999</v>
      </c>
      <c r="R83" s="56">
        <v>131822522.12</v>
      </c>
      <c r="S83" s="57" t="s">
        <v>1680</v>
      </c>
      <c r="T83" s="56">
        <v>3369007591.5599999</v>
      </c>
      <c r="U83" s="55" t="s">
        <v>662</v>
      </c>
      <c r="V83" s="53" t="s">
        <v>1681</v>
      </c>
      <c r="W83" s="9">
        <f t="shared" si="1"/>
        <v>1508</v>
      </c>
    </row>
    <row r="84" spans="1:23" s="10" customFormat="1" ht="202.5" customHeight="1">
      <c r="A84" s="8">
        <v>6</v>
      </c>
      <c r="B84" s="59" t="s">
        <v>101</v>
      </c>
      <c r="C84" s="59" t="s">
        <v>99</v>
      </c>
      <c r="D84" s="59" t="s">
        <v>191</v>
      </c>
      <c r="E84" s="51">
        <v>1</v>
      </c>
      <c r="F84" s="52" t="s">
        <v>217</v>
      </c>
      <c r="G84" s="53" t="s">
        <v>675</v>
      </c>
      <c r="H84" s="53" t="s">
        <v>675</v>
      </c>
      <c r="I84" s="54" t="s">
        <v>794</v>
      </c>
      <c r="J84" s="55" t="s">
        <v>1361</v>
      </c>
      <c r="K84" s="55" t="s">
        <v>1362</v>
      </c>
      <c r="L84" s="55" t="s">
        <v>228</v>
      </c>
      <c r="M84" s="55" t="s">
        <v>229</v>
      </c>
      <c r="N84" s="55" t="s">
        <v>230</v>
      </c>
      <c r="O84" s="56">
        <v>269154783.31999999</v>
      </c>
      <c r="P84" s="56">
        <v>6833996.0300000003</v>
      </c>
      <c r="Q84" s="56">
        <v>2616313.5499999998</v>
      </c>
      <c r="R84" s="56">
        <v>51648229.960000001</v>
      </c>
      <c r="S84" s="57" t="s">
        <v>1544</v>
      </c>
      <c r="T84" s="56">
        <v>226956862.86000001</v>
      </c>
      <c r="U84" s="55" t="s">
        <v>662</v>
      </c>
      <c r="V84" s="53" t="s">
        <v>1159</v>
      </c>
      <c r="W84" s="9">
        <f t="shared" si="1"/>
        <v>1516</v>
      </c>
    </row>
    <row r="85" spans="1:23" s="10" customFormat="1" ht="157.5" customHeight="1">
      <c r="A85" s="8">
        <v>6</v>
      </c>
      <c r="B85" s="59" t="s">
        <v>101</v>
      </c>
      <c r="C85" s="59" t="s">
        <v>99</v>
      </c>
      <c r="D85" s="59" t="s">
        <v>191</v>
      </c>
      <c r="E85" s="51">
        <v>1</v>
      </c>
      <c r="F85" s="52" t="s">
        <v>217</v>
      </c>
      <c r="G85" s="53" t="s">
        <v>675</v>
      </c>
      <c r="H85" s="53" t="s">
        <v>675</v>
      </c>
      <c r="I85" s="54" t="s">
        <v>1143</v>
      </c>
      <c r="J85" s="55" t="s">
        <v>1144</v>
      </c>
      <c r="K85" s="55" t="s">
        <v>1145</v>
      </c>
      <c r="L85" s="55" t="s">
        <v>228</v>
      </c>
      <c r="M85" s="55" t="s">
        <v>229</v>
      </c>
      <c r="N85" s="55" t="s">
        <v>230</v>
      </c>
      <c r="O85" s="56">
        <v>11580770.08</v>
      </c>
      <c r="P85" s="56">
        <v>1928116.13</v>
      </c>
      <c r="Q85" s="56">
        <v>230542.39</v>
      </c>
      <c r="R85" s="56">
        <v>689087.56</v>
      </c>
      <c r="S85" s="57" t="s">
        <v>1422</v>
      </c>
      <c r="T85" s="56">
        <v>13050341.039999999</v>
      </c>
      <c r="U85" s="55" t="s">
        <v>662</v>
      </c>
      <c r="V85" s="53" t="s">
        <v>1276</v>
      </c>
      <c r="W85" s="9">
        <f t="shared" si="1"/>
        <v>1572</v>
      </c>
    </row>
    <row r="86" spans="1:23" s="10" customFormat="1" ht="217.5" customHeight="1">
      <c r="A86" s="8">
        <v>6</v>
      </c>
      <c r="B86" s="59" t="s">
        <v>101</v>
      </c>
      <c r="C86" s="59" t="s">
        <v>99</v>
      </c>
      <c r="D86" s="59" t="s">
        <v>191</v>
      </c>
      <c r="E86" s="51">
        <v>1</v>
      </c>
      <c r="F86" s="52" t="s">
        <v>848</v>
      </c>
      <c r="G86" s="53" t="s">
        <v>849</v>
      </c>
      <c r="H86" s="53" t="s">
        <v>849</v>
      </c>
      <c r="I86" s="54" t="s">
        <v>850</v>
      </c>
      <c r="J86" s="55" t="s">
        <v>133</v>
      </c>
      <c r="K86" s="55" t="s">
        <v>869</v>
      </c>
      <c r="L86" s="55" t="s">
        <v>228</v>
      </c>
      <c r="M86" s="55" t="s">
        <v>644</v>
      </c>
      <c r="N86" s="55" t="s">
        <v>341</v>
      </c>
      <c r="O86" s="56">
        <v>873146780.60000002</v>
      </c>
      <c r="P86" s="56">
        <v>3319326.89</v>
      </c>
      <c r="Q86" s="56">
        <v>31575121.18</v>
      </c>
      <c r="R86" s="56">
        <v>14515312.619999999</v>
      </c>
      <c r="S86" s="57" t="s">
        <v>1425</v>
      </c>
      <c r="T86" s="56">
        <v>893525916.04999995</v>
      </c>
      <c r="U86" s="55" t="s">
        <v>231</v>
      </c>
      <c r="V86" s="53" t="s">
        <v>1377</v>
      </c>
      <c r="W86" s="9">
        <f t="shared" si="1"/>
        <v>1320</v>
      </c>
    </row>
    <row r="87" spans="1:23" s="10" customFormat="1" ht="202.5" customHeight="1">
      <c r="A87" s="8">
        <v>6</v>
      </c>
      <c r="B87" s="59" t="s">
        <v>101</v>
      </c>
      <c r="C87" s="59" t="s">
        <v>99</v>
      </c>
      <c r="D87" s="59" t="s">
        <v>191</v>
      </c>
      <c r="E87" s="51">
        <v>1</v>
      </c>
      <c r="F87" s="52" t="s">
        <v>848</v>
      </c>
      <c r="G87" s="53" t="s">
        <v>849</v>
      </c>
      <c r="H87" s="53" t="s">
        <v>849</v>
      </c>
      <c r="I87" s="54" t="s">
        <v>851</v>
      </c>
      <c r="J87" s="55" t="s">
        <v>189</v>
      </c>
      <c r="K87" s="55" t="s">
        <v>870</v>
      </c>
      <c r="L87" s="55" t="s">
        <v>228</v>
      </c>
      <c r="M87" s="55" t="s">
        <v>644</v>
      </c>
      <c r="N87" s="55" t="s">
        <v>774</v>
      </c>
      <c r="O87" s="56">
        <v>4316734.25</v>
      </c>
      <c r="P87" s="56">
        <v>3890410</v>
      </c>
      <c r="Q87" s="56">
        <v>141327.04999999999</v>
      </c>
      <c r="R87" s="56">
        <v>1275784.42</v>
      </c>
      <c r="S87" s="57" t="s">
        <v>1426</v>
      </c>
      <c r="T87" s="56">
        <v>7072686.8799999999</v>
      </c>
      <c r="U87" s="55" t="s">
        <v>231</v>
      </c>
      <c r="V87" s="53" t="s">
        <v>1543</v>
      </c>
      <c r="W87" s="9">
        <f t="shared" si="1"/>
        <v>1321</v>
      </c>
    </row>
    <row r="88" spans="1:23" s="10" customFormat="1" ht="155.25" customHeight="1">
      <c r="A88" s="8">
        <v>6</v>
      </c>
      <c r="B88" s="59" t="s">
        <v>101</v>
      </c>
      <c r="C88" s="59" t="s">
        <v>99</v>
      </c>
      <c r="D88" s="59" t="s">
        <v>191</v>
      </c>
      <c r="E88" s="51">
        <v>1</v>
      </c>
      <c r="F88" s="52" t="s">
        <v>400</v>
      </c>
      <c r="G88" s="53" t="s">
        <v>401</v>
      </c>
      <c r="H88" s="53" t="s">
        <v>401</v>
      </c>
      <c r="I88" s="54" t="s">
        <v>578</v>
      </c>
      <c r="J88" s="55" t="s">
        <v>14</v>
      </c>
      <c r="K88" s="55" t="s">
        <v>481</v>
      </c>
      <c r="L88" s="55" t="s">
        <v>228</v>
      </c>
      <c r="M88" s="55" t="s">
        <v>229</v>
      </c>
      <c r="N88" s="55" t="s">
        <v>230</v>
      </c>
      <c r="O88" s="56">
        <v>479784706.63999999</v>
      </c>
      <c r="P88" s="56">
        <v>0</v>
      </c>
      <c r="Q88" s="56">
        <v>21027251.77</v>
      </c>
      <c r="R88" s="56">
        <v>2857922.47</v>
      </c>
      <c r="S88" s="57" t="s">
        <v>1682</v>
      </c>
      <c r="T88" s="56">
        <v>497954035.94</v>
      </c>
      <c r="U88" s="55" t="s">
        <v>231</v>
      </c>
      <c r="V88" s="53" t="s">
        <v>1683</v>
      </c>
      <c r="W88" s="9">
        <f t="shared" si="1"/>
        <v>1129</v>
      </c>
    </row>
    <row r="89" spans="1:23" s="10" customFormat="1" ht="258" customHeight="1">
      <c r="A89" s="8">
        <v>6</v>
      </c>
      <c r="B89" s="59" t="s">
        <v>101</v>
      </c>
      <c r="C89" s="59" t="s">
        <v>99</v>
      </c>
      <c r="D89" s="59" t="s">
        <v>191</v>
      </c>
      <c r="E89" s="51">
        <v>1</v>
      </c>
      <c r="F89" s="52" t="s">
        <v>400</v>
      </c>
      <c r="G89" s="53" t="s">
        <v>401</v>
      </c>
      <c r="H89" s="53" t="s">
        <v>401</v>
      </c>
      <c r="I89" s="54" t="s">
        <v>579</v>
      </c>
      <c r="J89" s="55" t="s">
        <v>580</v>
      </c>
      <c r="K89" s="55" t="s">
        <v>482</v>
      </c>
      <c r="L89" s="55" t="s">
        <v>228</v>
      </c>
      <c r="M89" s="55" t="s">
        <v>229</v>
      </c>
      <c r="N89" s="55" t="s">
        <v>341</v>
      </c>
      <c r="O89" s="56">
        <v>12703051063.290001</v>
      </c>
      <c r="P89" s="56">
        <v>157799751.93000001</v>
      </c>
      <c r="Q89" s="56">
        <v>299855002.19999999</v>
      </c>
      <c r="R89" s="56">
        <v>1519161257.77</v>
      </c>
      <c r="S89" s="57" t="s">
        <v>1684</v>
      </c>
      <c r="T89" s="56">
        <v>11641544559.65</v>
      </c>
      <c r="U89" s="55" t="s">
        <v>662</v>
      </c>
      <c r="V89" s="53" t="s">
        <v>1685</v>
      </c>
      <c r="W89" s="9">
        <f t="shared" si="1"/>
        <v>1339</v>
      </c>
    </row>
    <row r="90" spans="1:23" s="10" customFormat="1" ht="260.25" customHeight="1">
      <c r="A90" s="8">
        <v>6</v>
      </c>
      <c r="B90" s="59" t="s">
        <v>101</v>
      </c>
      <c r="C90" s="59" t="s">
        <v>99</v>
      </c>
      <c r="D90" s="59" t="s">
        <v>191</v>
      </c>
      <c r="E90" s="51">
        <v>1</v>
      </c>
      <c r="F90" s="52" t="s">
        <v>400</v>
      </c>
      <c r="G90" s="53" t="s">
        <v>401</v>
      </c>
      <c r="H90" s="53" t="s">
        <v>401</v>
      </c>
      <c r="I90" s="54" t="s">
        <v>581</v>
      </c>
      <c r="J90" s="55" t="s">
        <v>81</v>
      </c>
      <c r="K90" s="55" t="s">
        <v>357</v>
      </c>
      <c r="L90" s="55" t="s">
        <v>687</v>
      </c>
      <c r="M90" s="55" t="s">
        <v>837</v>
      </c>
      <c r="N90" s="55" t="s">
        <v>341</v>
      </c>
      <c r="O90" s="56">
        <v>59170202.490000002</v>
      </c>
      <c r="P90" s="56">
        <v>1506660.82</v>
      </c>
      <c r="Q90" s="56">
        <v>1431831.72</v>
      </c>
      <c r="R90" s="56">
        <v>1689174.62</v>
      </c>
      <c r="S90" s="57" t="s">
        <v>1427</v>
      </c>
      <c r="T90" s="56">
        <v>60419520.409999996</v>
      </c>
      <c r="U90" s="55" t="s">
        <v>231</v>
      </c>
      <c r="V90" s="53" t="s">
        <v>1128</v>
      </c>
      <c r="W90" s="9">
        <f t="shared" si="1"/>
        <v>1446</v>
      </c>
    </row>
    <row r="91" spans="1:23" s="10" customFormat="1" ht="202.5" customHeight="1">
      <c r="A91" s="8">
        <v>6</v>
      </c>
      <c r="B91" s="59" t="s">
        <v>101</v>
      </c>
      <c r="C91" s="59" t="s">
        <v>99</v>
      </c>
      <c r="D91" s="59" t="s">
        <v>191</v>
      </c>
      <c r="E91" s="51">
        <v>1</v>
      </c>
      <c r="F91" s="52" t="s">
        <v>400</v>
      </c>
      <c r="G91" s="53" t="s">
        <v>401</v>
      </c>
      <c r="H91" s="53" t="s">
        <v>401</v>
      </c>
      <c r="I91" s="54" t="s">
        <v>582</v>
      </c>
      <c r="J91" s="55" t="s">
        <v>190</v>
      </c>
      <c r="K91" s="55" t="s">
        <v>358</v>
      </c>
      <c r="L91" s="55" t="s">
        <v>687</v>
      </c>
      <c r="M91" s="55" t="s">
        <v>837</v>
      </c>
      <c r="N91" s="55" t="s">
        <v>341</v>
      </c>
      <c r="O91" s="56">
        <v>51311631.719999999</v>
      </c>
      <c r="P91" s="56">
        <v>12627990.859999999</v>
      </c>
      <c r="Q91" s="56">
        <v>2029861.94</v>
      </c>
      <c r="R91" s="56">
        <v>3191520.11</v>
      </c>
      <c r="S91" s="57" t="s">
        <v>1428</v>
      </c>
      <c r="T91" s="56">
        <v>62777964.409999996</v>
      </c>
      <c r="U91" s="55" t="s">
        <v>231</v>
      </c>
      <c r="V91" s="53" t="s">
        <v>1281</v>
      </c>
      <c r="W91" s="9">
        <f t="shared" si="1"/>
        <v>1449</v>
      </c>
    </row>
    <row r="92" spans="1:23" s="10" customFormat="1" ht="166.5" customHeight="1">
      <c r="A92" s="8">
        <v>6</v>
      </c>
      <c r="B92" s="59" t="s">
        <v>101</v>
      </c>
      <c r="C92" s="59" t="s">
        <v>99</v>
      </c>
      <c r="D92" s="59" t="s">
        <v>191</v>
      </c>
      <c r="E92" s="51">
        <v>1</v>
      </c>
      <c r="F92" s="52" t="s">
        <v>400</v>
      </c>
      <c r="G92" s="53" t="s">
        <v>401</v>
      </c>
      <c r="H92" s="53" t="s">
        <v>675</v>
      </c>
      <c r="I92" s="54" t="s">
        <v>583</v>
      </c>
      <c r="J92" s="55" t="s">
        <v>584</v>
      </c>
      <c r="K92" s="55" t="s">
        <v>483</v>
      </c>
      <c r="L92" s="55" t="s">
        <v>687</v>
      </c>
      <c r="M92" s="55" t="s">
        <v>359</v>
      </c>
      <c r="N92" s="55" t="s">
        <v>341</v>
      </c>
      <c r="O92" s="56">
        <v>171971099.05000001</v>
      </c>
      <c r="P92" s="56">
        <v>85000000</v>
      </c>
      <c r="Q92" s="56">
        <v>7013120.2300000004</v>
      </c>
      <c r="R92" s="56">
        <v>18671955.649999999</v>
      </c>
      <c r="S92" s="57" t="s">
        <v>1686</v>
      </c>
      <c r="T92" s="56">
        <v>245312263.63</v>
      </c>
      <c r="U92" s="55" t="s">
        <v>231</v>
      </c>
      <c r="V92" s="53" t="s">
        <v>1323</v>
      </c>
      <c r="W92" s="9">
        <f t="shared" si="1"/>
        <v>1450</v>
      </c>
    </row>
    <row r="93" spans="1:23" s="29" customFormat="1" ht="15" outlineLevel="2">
      <c r="A93" s="27"/>
      <c r="B93" s="62" t="s">
        <v>273</v>
      </c>
      <c r="C93" s="63"/>
      <c r="D93" s="63"/>
      <c r="E93" s="46">
        <f>SUBTOTAL(9,E94)</f>
        <v>1</v>
      </c>
      <c r="F93" s="47"/>
      <c r="G93" s="47"/>
      <c r="H93" s="47"/>
      <c r="I93" s="48"/>
      <c r="J93" s="47"/>
      <c r="K93" s="47"/>
      <c r="L93" s="47"/>
      <c r="M93" s="47"/>
      <c r="N93" s="47"/>
      <c r="O93" s="49"/>
      <c r="P93" s="49"/>
      <c r="Q93" s="49"/>
      <c r="R93" s="49"/>
      <c r="S93" s="47"/>
      <c r="T93" s="49"/>
      <c r="U93" s="47"/>
      <c r="V93" s="50"/>
      <c r="W93" s="28"/>
    </row>
    <row r="94" spans="1:23" s="10" customFormat="1" ht="202.5" customHeight="1">
      <c r="A94" s="8">
        <v>6</v>
      </c>
      <c r="B94" s="59" t="s">
        <v>101</v>
      </c>
      <c r="C94" s="59" t="s">
        <v>99</v>
      </c>
      <c r="D94" s="59" t="s">
        <v>515</v>
      </c>
      <c r="E94" s="51">
        <v>1</v>
      </c>
      <c r="F94" s="52" t="s">
        <v>657</v>
      </c>
      <c r="G94" s="53" t="s">
        <v>50</v>
      </c>
      <c r="H94" s="53" t="s">
        <v>57</v>
      </c>
      <c r="I94" s="54" t="s">
        <v>51</v>
      </c>
      <c r="J94" s="55" t="s">
        <v>52</v>
      </c>
      <c r="K94" s="55" t="s">
        <v>8</v>
      </c>
      <c r="L94" s="55" t="s">
        <v>228</v>
      </c>
      <c r="M94" s="55" t="s">
        <v>661</v>
      </c>
      <c r="N94" s="55" t="s">
        <v>230</v>
      </c>
      <c r="O94" s="56">
        <v>0</v>
      </c>
      <c r="P94" s="56">
        <v>0</v>
      </c>
      <c r="Q94" s="56">
        <v>0</v>
      </c>
      <c r="R94" s="56">
        <v>0</v>
      </c>
      <c r="S94" s="57" t="s">
        <v>1429</v>
      </c>
      <c r="T94" s="56">
        <v>0</v>
      </c>
      <c r="U94" s="55" t="s">
        <v>231</v>
      </c>
      <c r="V94" s="53" t="s">
        <v>974</v>
      </c>
      <c r="W94" s="9">
        <f>IF(OR(LEFT(I94)="7",LEFT(I94,1)="8"),VALUE(RIGHT(I94,3)),VALUE(RIGHT(I94,4)))</f>
        <v>55</v>
      </c>
    </row>
    <row r="95" spans="1:23" s="29" customFormat="1" ht="15" outlineLevel="2">
      <c r="A95" s="27"/>
      <c r="B95" s="62" t="s">
        <v>275</v>
      </c>
      <c r="C95" s="63"/>
      <c r="D95" s="63"/>
      <c r="E95" s="46">
        <f>SUBTOTAL(9,E96:E107)</f>
        <v>11</v>
      </c>
      <c r="F95" s="47"/>
      <c r="G95" s="47"/>
      <c r="H95" s="47"/>
      <c r="I95" s="48"/>
      <c r="J95" s="47"/>
      <c r="K95" s="47"/>
      <c r="L95" s="47"/>
      <c r="M95" s="47"/>
      <c r="N95" s="47"/>
      <c r="O95" s="49"/>
      <c r="P95" s="49"/>
      <c r="Q95" s="49"/>
      <c r="R95" s="49"/>
      <c r="S95" s="47"/>
      <c r="T95" s="49"/>
      <c r="U95" s="47"/>
      <c r="V95" s="50"/>
      <c r="W95" s="28"/>
    </row>
    <row r="96" spans="1:23" s="10" customFormat="1" ht="202.5" customHeight="1">
      <c r="A96" s="8">
        <v>6</v>
      </c>
      <c r="B96" s="59" t="s">
        <v>101</v>
      </c>
      <c r="C96" s="59" t="s">
        <v>99</v>
      </c>
      <c r="D96" s="59" t="s">
        <v>775</v>
      </c>
      <c r="E96" s="51">
        <v>1</v>
      </c>
      <c r="F96" s="52">
        <v>715</v>
      </c>
      <c r="G96" s="53" t="s">
        <v>1077</v>
      </c>
      <c r="H96" s="53" t="s">
        <v>412</v>
      </c>
      <c r="I96" s="54">
        <v>20050671501393</v>
      </c>
      <c r="J96" s="55" t="s">
        <v>413</v>
      </c>
      <c r="K96" s="55" t="s">
        <v>853</v>
      </c>
      <c r="L96" s="55" t="s">
        <v>228</v>
      </c>
      <c r="M96" s="55" t="s">
        <v>229</v>
      </c>
      <c r="N96" s="55" t="s">
        <v>230</v>
      </c>
      <c r="O96" s="56">
        <v>24284.33</v>
      </c>
      <c r="P96" s="56">
        <v>2737390.52</v>
      </c>
      <c r="Q96" s="56">
        <v>0</v>
      </c>
      <c r="R96" s="56">
        <v>1294726.71</v>
      </c>
      <c r="S96" s="57" t="s">
        <v>1687</v>
      </c>
      <c r="T96" s="56">
        <v>1466948.14</v>
      </c>
      <c r="U96" s="55" t="s">
        <v>231</v>
      </c>
      <c r="V96" s="53" t="s">
        <v>1688</v>
      </c>
      <c r="W96" s="9">
        <f t="shared" ref="W96:W106" si="2">IF(OR(LEFT(I96)="7",LEFT(I96,1)="8"),VALUE(RIGHT(I96,3)),VALUE(RIGHT(I96,4)))</f>
        <v>1393</v>
      </c>
    </row>
    <row r="97" spans="1:23" s="10" customFormat="1" ht="202.5" customHeight="1">
      <c r="A97" s="8">
        <v>6</v>
      </c>
      <c r="B97" s="59" t="s">
        <v>101</v>
      </c>
      <c r="C97" s="59" t="s">
        <v>99</v>
      </c>
      <c r="D97" s="59" t="s">
        <v>775</v>
      </c>
      <c r="E97" s="51">
        <v>1</v>
      </c>
      <c r="F97" s="52" t="s">
        <v>657</v>
      </c>
      <c r="G97" s="53" t="s">
        <v>50</v>
      </c>
      <c r="H97" s="53" t="s">
        <v>780</v>
      </c>
      <c r="I97" s="54" t="s">
        <v>53</v>
      </c>
      <c r="J97" s="55" t="s">
        <v>54</v>
      </c>
      <c r="K97" s="55" t="s">
        <v>854</v>
      </c>
      <c r="L97" s="55" t="s">
        <v>228</v>
      </c>
      <c r="M97" s="55" t="s">
        <v>661</v>
      </c>
      <c r="N97" s="55" t="s">
        <v>230</v>
      </c>
      <c r="O97" s="56">
        <v>246258.5</v>
      </c>
      <c r="P97" s="56">
        <v>0</v>
      </c>
      <c r="Q97" s="56">
        <v>8355.7000000000007</v>
      </c>
      <c r="R97" s="56">
        <v>1633.24</v>
      </c>
      <c r="S97" s="57" t="s">
        <v>1430</v>
      </c>
      <c r="T97" s="56">
        <v>252980.96</v>
      </c>
      <c r="U97" s="55" t="s">
        <v>231</v>
      </c>
      <c r="V97" s="53" t="s">
        <v>1378</v>
      </c>
      <c r="W97" s="9">
        <f t="shared" si="2"/>
        <v>192</v>
      </c>
    </row>
    <row r="98" spans="1:23" s="10" customFormat="1" ht="189" customHeight="1">
      <c r="A98" s="8">
        <v>6</v>
      </c>
      <c r="B98" s="59" t="s">
        <v>101</v>
      </c>
      <c r="C98" s="59" t="s">
        <v>99</v>
      </c>
      <c r="D98" s="59" t="s">
        <v>775</v>
      </c>
      <c r="E98" s="51">
        <v>1</v>
      </c>
      <c r="F98" s="52" t="s">
        <v>134</v>
      </c>
      <c r="G98" s="53" t="s">
        <v>135</v>
      </c>
      <c r="H98" s="53" t="s">
        <v>136</v>
      </c>
      <c r="I98" s="54" t="s">
        <v>137</v>
      </c>
      <c r="J98" s="55" t="s">
        <v>138</v>
      </c>
      <c r="K98" s="55" t="s">
        <v>855</v>
      </c>
      <c r="L98" s="55" t="s">
        <v>687</v>
      </c>
      <c r="M98" s="55" t="s">
        <v>785</v>
      </c>
      <c r="N98" s="55" t="s">
        <v>230</v>
      </c>
      <c r="O98" s="56">
        <v>64343139.950000003</v>
      </c>
      <c r="P98" s="56">
        <v>1500000</v>
      </c>
      <c r="Q98" s="56">
        <v>18786.73</v>
      </c>
      <c r="R98" s="56">
        <v>1354498.71</v>
      </c>
      <c r="S98" s="57" t="s">
        <v>1434</v>
      </c>
      <c r="T98" s="56">
        <v>653046249</v>
      </c>
      <c r="U98" s="55" t="s">
        <v>662</v>
      </c>
      <c r="V98" s="53" t="s">
        <v>1379</v>
      </c>
      <c r="W98" s="9">
        <f t="shared" si="2"/>
        <v>1473</v>
      </c>
    </row>
    <row r="99" spans="1:23" s="10" customFormat="1" ht="251.25" customHeight="1">
      <c r="A99" s="8">
        <v>6</v>
      </c>
      <c r="B99" s="59" t="s">
        <v>101</v>
      </c>
      <c r="C99" s="59" t="s">
        <v>99</v>
      </c>
      <c r="D99" s="59" t="s">
        <v>775</v>
      </c>
      <c r="E99" s="51">
        <v>1</v>
      </c>
      <c r="F99" s="52" t="s">
        <v>134</v>
      </c>
      <c r="G99" s="53" t="s">
        <v>135</v>
      </c>
      <c r="H99" s="53" t="s">
        <v>910</v>
      </c>
      <c r="I99" s="54" t="s">
        <v>911</v>
      </c>
      <c r="J99" s="55" t="s">
        <v>912</v>
      </c>
      <c r="K99" s="55" t="s">
        <v>913</v>
      </c>
      <c r="L99" s="55" t="s">
        <v>687</v>
      </c>
      <c r="M99" s="55" t="s">
        <v>914</v>
      </c>
      <c r="N99" s="55" t="s">
        <v>230</v>
      </c>
      <c r="O99" s="56">
        <v>0</v>
      </c>
      <c r="P99" s="56">
        <v>0</v>
      </c>
      <c r="Q99" s="56">
        <v>4504.1099999999997</v>
      </c>
      <c r="R99" s="56">
        <v>0</v>
      </c>
      <c r="S99" s="57" t="s">
        <v>1435</v>
      </c>
      <c r="T99" s="56">
        <v>74604965</v>
      </c>
      <c r="U99" s="55" t="s">
        <v>662</v>
      </c>
      <c r="V99" s="53" t="s">
        <v>1689</v>
      </c>
      <c r="W99" s="9">
        <f t="shared" si="2"/>
        <v>1535</v>
      </c>
    </row>
    <row r="100" spans="1:23" s="10" customFormat="1" ht="172.5" customHeight="1">
      <c r="A100" s="8">
        <v>6</v>
      </c>
      <c r="B100" s="59" t="s">
        <v>101</v>
      </c>
      <c r="C100" s="59" t="s">
        <v>99</v>
      </c>
      <c r="D100" s="59" t="s">
        <v>775</v>
      </c>
      <c r="E100" s="51">
        <v>1</v>
      </c>
      <c r="F100" s="52" t="s">
        <v>134</v>
      </c>
      <c r="G100" s="53" t="s">
        <v>135</v>
      </c>
      <c r="H100" s="53" t="s">
        <v>957</v>
      </c>
      <c r="I100" s="54" t="s">
        <v>958</v>
      </c>
      <c r="J100" s="55" t="s">
        <v>959</v>
      </c>
      <c r="K100" s="55" t="s">
        <v>960</v>
      </c>
      <c r="L100" s="55" t="s">
        <v>687</v>
      </c>
      <c r="M100" s="55" t="s">
        <v>914</v>
      </c>
      <c r="N100" s="55" t="s">
        <v>230</v>
      </c>
      <c r="O100" s="56">
        <v>5186945.17</v>
      </c>
      <c r="P100" s="56">
        <v>2647635.02</v>
      </c>
      <c r="Q100" s="56">
        <v>137647.23000000001</v>
      </c>
      <c r="R100" s="56">
        <v>3072722.4</v>
      </c>
      <c r="S100" s="57" t="s">
        <v>1436</v>
      </c>
      <c r="T100" s="56">
        <v>969577793</v>
      </c>
      <c r="U100" s="55" t="s">
        <v>662</v>
      </c>
      <c r="V100" s="53" t="s">
        <v>1690</v>
      </c>
      <c r="W100" s="9">
        <f t="shared" si="2"/>
        <v>1546</v>
      </c>
    </row>
    <row r="101" spans="1:23" s="10" customFormat="1" ht="202.5" customHeight="1">
      <c r="A101" s="8">
        <v>6</v>
      </c>
      <c r="B101" s="59" t="s">
        <v>101</v>
      </c>
      <c r="C101" s="59" t="s">
        <v>99</v>
      </c>
      <c r="D101" s="59" t="s">
        <v>775</v>
      </c>
      <c r="E101" s="51">
        <v>1</v>
      </c>
      <c r="F101" s="52" t="s">
        <v>134</v>
      </c>
      <c r="G101" s="53" t="s">
        <v>135</v>
      </c>
      <c r="H101" s="53" t="s">
        <v>1021</v>
      </c>
      <c r="I101" s="54" t="s">
        <v>1022</v>
      </c>
      <c r="J101" s="55" t="s">
        <v>1023</v>
      </c>
      <c r="K101" s="55" t="s">
        <v>1024</v>
      </c>
      <c r="L101" s="55" t="s">
        <v>687</v>
      </c>
      <c r="M101" s="55" t="s">
        <v>1025</v>
      </c>
      <c r="N101" s="55" t="s">
        <v>230</v>
      </c>
      <c r="O101" s="56">
        <v>276375.06</v>
      </c>
      <c r="P101" s="56">
        <v>623474.18000000005</v>
      </c>
      <c r="Q101" s="56">
        <v>21490.31</v>
      </c>
      <c r="R101" s="56">
        <v>200104</v>
      </c>
      <c r="S101" s="57" t="s">
        <v>1431</v>
      </c>
      <c r="T101" s="56">
        <v>721235.55</v>
      </c>
      <c r="U101" s="55" t="s">
        <v>231</v>
      </c>
      <c r="V101" s="53" t="s">
        <v>1691</v>
      </c>
      <c r="W101" s="9">
        <f t="shared" si="2"/>
        <v>1552</v>
      </c>
    </row>
    <row r="102" spans="1:23" s="10" customFormat="1" ht="202.5" customHeight="1">
      <c r="A102" s="8">
        <v>6</v>
      </c>
      <c r="B102" s="59" t="s">
        <v>101</v>
      </c>
      <c r="C102" s="59" t="s">
        <v>99</v>
      </c>
      <c r="D102" s="59" t="s">
        <v>775</v>
      </c>
      <c r="E102" s="51">
        <v>1</v>
      </c>
      <c r="F102" s="52" t="s">
        <v>134</v>
      </c>
      <c r="G102" s="53" t="s">
        <v>135</v>
      </c>
      <c r="H102" s="53" t="s">
        <v>136</v>
      </c>
      <c r="I102" s="54" t="s">
        <v>1078</v>
      </c>
      <c r="J102" s="55" t="s">
        <v>1380</v>
      </c>
      <c r="K102" s="55" t="s">
        <v>1079</v>
      </c>
      <c r="L102" s="55" t="s">
        <v>687</v>
      </c>
      <c r="M102" s="55" t="s">
        <v>914</v>
      </c>
      <c r="N102" s="55" t="s">
        <v>230</v>
      </c>
      <c r="O102" s="56">
        <v>692393.89</v>
      </c>
      <c r="P102" s="56">
        <v>202673.96</v>
      </c>
      <c r="Q102" s="56">
        <v>15305.43</v>
      </c>
      <c r="R102" s="56">
        <v>171820.47</v>
      </c>
      <c r="S102" s="57" t="s">
        <v>1437</v>
      </c>
      <c r="T102" s="56">
        <v>722816419</v>
      </c>
      <c r="U102" s="55" t="s">
        <v>662</v>
      </c>
      <c r="V102" s="53" t="s">
        <v>1692</v>
      </c>
      <c r="W102" s="9">
        <f t="shared" si="2"/>
        <v>1562</v>
      </c>
    </row>
    <row r="103" spans="1:23" s="10" customFormat="1" ht="202.5" customHeight="1">
      <c r="A103" s="8">
        <v>6</v>
      </c>
      <c r="B103" s="59" t="s">
        <v>101</v>
      </c>
      <c r="C103" s="59" t="s">
        <v>99</v>
      </c>
      <c r="D103" s="59" t="s">
        <v>775</v>
      </c>
      <c r="E103" s="51">
        <v>1</v>
      </c>
      <c r="F103" s="52" t="s">
        <v>134</v>
      </c>
      <c r="G103" s="53" t="s">
        <v>135</v>
      </c>
      <c r="H103" s="53" t="s">
        <v>1115</v>
      </c>
      <c r="I103" s="54" t="s">
        <v>1116</v>
      </c>
      <c r="J103" s="55" t="s">
        <v>1117</v>
      </c>
      <c r="K103" s="55" t="s">
        <v>1118</v>
      </c>
      <c r="L103" s="55" t="s">
        <v>687</v>
      </c>
      <c r="M103" s="55" t="s">
        <v>914</v>
      </c>
      <c r="N103" s="55" t="s">
        <v>230</v>
      </c>
      <c r="O103" s="56">
        <v>429398.3</v>
      </c>
      <c r="P103" s="56">
        <v>1405050.23</v>
      </c>
      <c r="Q103" s="56">
        <v>19634.59</v>
      </c>
      <c r="R103" s="56">
        <v>176505.83</v>
      </c>
      <c r="S103" s="57" t="s">
        <v>1432</v>
      </c>
      <c r="T103" s="56">
        <v>1677577.29</v>
      </c>
      <c r="U103" s="55" t="s">
        <v>231</v>
      </c>
      <c r="V103" s="53" t="s">
        <v>1693</v>
      </c>
      <c r="W103" s="9">
        <f t="shared" si="2"/>
        <v>1568</v>
      </c>
    </row>
    <row r="104" spans="1:23" s="10" customFormat="1" ht="202.5" customHeight="1">
      <c r="A104" s="8">
        <v>6</v>
      </c>
      <c r="B104" s="59" t="s">
        <v>101</v>
      </c>
      <c r="C104" s="59" t="s">
        <v>99</v>
      </c>
      <c r="D104" s="59" t="s">
        <v>775</v>
      </c>
      <c r="E104" s="51">
        <v>1</v>
      </c>
      <c r="F104" s="52" t="s">
        <v>134</v>
      </c>
      <c r="G104" s="53" t="s">
        <v>135</v>
      </c>
      <c r="H104" s="53" t="s">
        <v>1021</v>
      </c>
      <c r="I104" s="54" t="s">
        <v>1206</v>
      </c>
      <c r="J104" s="55" t="s">
        <v>1207</v>
      </c>
      <c r="K104" s="55" t="s">
        <v>1208</v>
      </c>
      <c r="L104" s="55" t="s">
        <v>687</v>
      </c>
      <c r="M104" s="55" t="s">
        <v>1209</v>
      </c>
      <c r="N104" s="55" t="s">
        <v>230</v>
      </c>
      <c r="O104" s="56">
        <v>76278455.659999996</v>
      </c>
      <c r="P104" s="56">
        <v>1842324.05</v>
      </c>
      <c r="Q104" s="56">
        <v>646686</v>
      </c>
      <c r="R104" s="56">
        <v>40416552.259999998</v>
      </c>
      <c r="S104" s="57" t="s">
        <v>1433</v>
      </c>
      <c r="T104" s="56">
        <v>38350913.450000003</v>
      </c>
      <c r="U104" s="55" t="s">
        <v>231</v>
      </c>
      <c r="V104" s="53" t="s">
        <v>1694</v>
      </c>
      <c r="W104" s="9">
        <f t="shared" si="2"/>
        <v>1585</v>
      </c>
    </row>
    <row r="105" spans="1:23" s="10" customFormat="1" ht="246.75" customHeight="1">
      <c r="A105" s="8">
        <v>6</v>
      </c>
      <c r="B105" s="59" t="s">
        <v>101</v>
      </c>
      <c r="C105" s="59" t="s">
        <v>99</v>
      </c>
      <c r="D105" s="59" t="s">
        <v>775</v>
      </c>
      <c r="E105" s="51">
        <v>1</v>
      </c>
      <c r="F105" s="52" t="s">
        <v>848</v>
      </c>
      <c r="G105" s="53" t="s">
        <v>849</v>
      </c>
      <c r="H105" s="53" t="s">
        <v>1093</v>
      </c>
      <c r="I105" s="54" t="s">
        <v>1094</v>
      </c>
      <c r="J105" s="55" t="s">
        <v>1095</v>
      </c>
      <c r="K105" s="55" t="s">
        <v>1096</v>
      </c>
      <c r="L105" s="55" t="s">
        <v>228</v>
      </c>
      <c r="M105" s="55" t="s">
        <v>644</v>
      </c>
      <c r="N105" s="55" t="s">
        <v>654</v>
      </c>
      <c r="O105" s="56">
        <v>1461633998</v>
      </c>
      <c r="P105" s="56">
        <v>112777862.45999999</v>
      </c>
      <c r="Q105" s="56">
        <v>56461496.009999998</v>
      </c>
      <c r="R105" s="56">
        <v>124235.03</v>
      </c>
      <c r="S105" s="57" t="s">
        <v>1438</v>
      </c>
      <c r="T105" s="56">
        <v>1630749121.4400001</v>
      </c>
      <c r="U105" s="55" t="s">
        <v>231</v>
      </c>
      <c r="V105" s="53" t="s">
        <v>1324</v>
      </c>
      <c r="W105" s="9">
        <f t="shared" si="2"/>
        <v>1565</v>
      </c>
    </row>
    <row r="106" spans="1:23" s="10" customFormat="1" ht="202.5" customHeight="1">
      <c r="A106" s="8">
        <v>6</v>
      </c>
      <c r="B106" s="59" t="s">
        <v>101</v>
      </c>
      <c r="C106" s="59" t="s">
        <v>99</v>
      </c>
      <c r="D106" s="59" t="s">
        <v>775</v>
      </c>
      <c r="E106" s="51">
        <v>1</v>
      </c>
      <c r="F106" s="52" t="s">
        <v>848</v>
      </c>
      <c r="G106" s="53" t="s">
        <v>849</v>
      </c>
      <c r="H106" s="53" t="s">
        <v>1097</v>
      </c>
      <c r="I106" s="54" t="s">
        <v>1098</v>
      </c>
      <c r="J106" s="55" t="s">
        <v>1099</v>
      </c>
      <c r="K106" s="55" t="s">
        <v>1100</v>
      </c>
      <c r="L106" s="55" t="s">
        <v>228</v>
      </c>
      <c r="M106" s="55" t="s">
        <v>644</v>
      </c>
      <c r="N106" s="55" t="s">
        <v>654</v>
      </c>
      <c r="O106" s="56">
        <v>490627153.44999999</v>
      </c>
      <c r="P106" s="56">
        <v>29193202.359999999</v>
      </c>
      <c r="Q106" s="56">
        <v>18896913.23</v>
      </c>
      <c r="R106" s="56">
        <v>5487089.3200000003</v>
      </c>
      <c r="S106" s="57" t="s">
        <v>1439</v>
      </c>
      <c r="T106" s="56">
        <v>533230179.72000003</v>
      </c>
      <c r="U106" s="55" t="s">
        <v>231</v>
      </c>
      <c r="V106" s="53" t="s">
        <v>1381</v>
      </c>
      <c r="W106" s="9">
        <f t="shared" si="2"/>
        <v>1566</v>
      </c>
    </row>
    <row r="107" spans="1:23" s="26" customFormat="1" ht="15" outlineLevel="1">
      <c r="A107" s="24"/>
      <c r="B107" s="66" t="s">
        <v>274</v>
      </c>
      <c r="C107" s="67"/>
      <c r="D107" s="67"/>
      <c r="E107" s="41">
        <f>SUBTOTAL(9,E108:E117)</f>
        <v>8</v>
      </c>
      <c r="F107" s="42"/>
      <c r="G107" s="42"/>
      <c r="H107" s="42"/>
      <c r="I107" s="43"/>
      <c r="J107" s="42"/>
      <c r="K107" s="42"/>
      <c r="L107" s="42"/>
      <c r="M107" s="42"/>
      <c r="N107" s="42"/>
      <c r="O107" s="44"/>
      <c r="P107" s="44"/>
      <c r="Q107" s="44"/>
      <c r="R107" s="44"/>
      <c r="S107" s="42"/>
      <c r="T107" s="44"/>
      <c r="U107" s="42"/>
      <c r="V107" s="45"/>
      <c r="W107" s="25"/>
    </row>
    <row r="108" spans="1:23" s="29" customFormat="1" ht="15" outlineLevel="2">
      <c r="A108" s="27"/>
      <c r="B108" s="62" t="s">
        <v>272</v>
      </c>
      <c r="C108" s="63"/>
      <c r="D108" s="63"/>
      <c r="E108" s="46">
        <f>SUBTOTAL(9,E109:E115)</f>
        <v>7</v>
      </c>
      <c r="F108" s="47"/>
      <c r="G108" s="47"/>
      <c r="H108" s="47"/>
      <c r="I108" s="48"/>
      <c r="J108" s="47"/>
      <c r="K108" s="47"/>
      <c r="L108" s="47"/>
      <c r="M108" s="47"/>
      <c r="N108" s="47"/>
      <c r="O108" s="49"/>
      <c r="P108" s="49"/>
      <c r="Q108" s="49"/>
      <c r="R108" s="49"/>
      <c r="S108" s="47"/>
      <c r="T108" s="49"/>
      <c r="U108" s="47"/>
      <c r="V108" s="50"/>
      <c r="W108" s="28"/>
    </row>
    <row r="109" spans="1:23" s="10" customFormat="1" ht="234" customHeight="1">
      <c r="A109" s="8">
        <v>6</v>
      </c>
      <c r="B109" s="59" t="s">
        <v>101</v>
      </c>
      <c r="C109" s="59" t="s">
        <v>64</v>
      </c>
      <c r="D109" s="59" t="s">
        <v>191</v>
      </c>
      <c r="E109" s="51">
        <v>1</v>
      </c>
      <c r="F109" s="52">
        <v>210</v>
      </c>
      <c r="G109" s="53" t="s">
        <v>658</v>
      </c>
      <c r="H109" s="53" t="s">
        <v>872</v>
      </c>
      <c r="I109" s="54" t="s">
        <v>659</v>
      </c>
      <c r="J109" s="55" t="s">
        <v>214</v>
      </c>
      <c r="K109" s="55" t="s">
        <v>660</v>
      </c>
      <c r="L109" s="55" t="s">
        <v>228</v>
      </c>
      <c r="M109" s="55" t="s">
        <v>661</v>
      </c>
      <c r="N109" s="55" t="s">
        <v>230</v>
      </c>
      <c r="O109" s="56">
        <v>0</v>
      </c>
      <c r="P109" s="56">
        <v>0</v>
      </c>
      <c r="Q109" s="56">
        <v>0</v>
      </c>
      <c r="R109" s="56">
        <v>0</v>
      </c>
      <c r="S109" s="57" t="s">
        <v>1695</v>
      </c>
      <c r="T109" s="56">
        <v>6376724.5599999996</v>
      </c>
      <c r="U109" s="55" t="s">
        <v>662</v>
      </c>
      <c r="V109" s="53" t="s">
        <v>1696</v>
      </c>
      <c r="W109" s="9">
        <f t="shared" ref="W109:W115" si="3">IF(OR(LEFT(I109)="7",LEFT(I109,1)="8"),VALUE(RIGHT(I109,3)),VALUE(RIGHT(I109,4)))</f>
        <v>54</v>
      </c>
    </row>
    <row r="110" spans="1:23" s="10" customFormat="1" ht="202.5" customHeight="1">
      <c r="A110" s="8">
        <v>6</v>
      </c>
      <c r="B110" s="59" t="s">
        <v>101</v>
      </c>
      <c r="C110" s="59" t="s">
        <v>64</v>
      </c>
      <c r="D110" s="59" t="s">
        <v>191</v>
      </c>
      <c r="E110" s="51">
        <v>1</v>
      </c>
      <c r="F110" s="52">
        <v>210</v>
      </c>
      <c r="G110" s="53" t="s">
        <v>658</v>
      </c>
      <c r="H110" s="53" t="s">
        <v>658</v>
      </c>
      <c r="I110" s="54" t="s">
        <v>218</v>
      </c>
      <c r="J110" s="55" t="s">
        <v>219</v>
      </c>
      <c r="K110" s="55" t="s">
        <v>758</v>
      </c>
      <c r="L110" s="55" t="s">
        <v>228</v>
      </c>
      <c r="M110" s="55" t="s">
        <v>229</v>
      </c>
      <c r="N110" s="55" t="s">
        <v>649</v>
      </c>
      <c r="O110" s="56">
        <v>0</v>
      </c>
      <c r="P110" s="56">
        <v>0</v>
      </c>
      <c r="Q110" s="56">
        <v>0</v>
      </c>
      <c r="R110" s="56">
        <v>0</v>
      </c>
      <c r="S110" s="57" t="s">
        <v>1697</v>
      </c>
      <c r="T110" s="56">
        <v>512835.62</v>
      </c>
      <c r="U110" s="55" t="s">
        <v>662</v>
      </c>
      <c r="V110" s="53" t="s">
        <v>1698</v>
      </c>
      <c r="W110" s="9">
        <f t="shared" si="3"/>
        <v>91</v>
      </c>
    </row>
    <row r="111" spans="1:23" s="10" customFormat="1" ht="202.5" customHeight="1">
      <c r="A111" s="8">
        <v>6</v>
      </c>
      <c r="B111" s="59" t="s">
        <v>101</v>
      </c>
      <c r="C111" s="59" t="s">
        <v>64</v>
      </c>
      <c r="D111" s="59" t="s">
        <v>191</v>
      </c>
      <c r="E111" s="51">
        <v>1</v>
      </c>
      <c r="F111" s="52">
        <v>210</v>
      </c>
      <c r="G111" s="53" t="s">
        <v>658</v>
      </c>
      <c r="H111" s="53" t="s">
        <v>658</v>
      </c>
      <c r="I111" s="54" t="s">
        <v>220</v>
      </c>
      <c r="J111" s="55" t="s">
        <v>221</v>
      </c>
      <c r="K111" s="55" t="s">
        <v>222</v>
      </c>
      <c r="L111" s="55" t="s">
        <v>228</v>
      </c>
      <c r="M111" s="55" t="s">
        <v>229</v>
      </c>
      <c r="N111" s="55" t="s">
        <v>230</v>
      </c>
      <c r="O111" s="56">
        <v>0</v>
      </c>
      <c r="P111" s="56">
        <v>0</v>
      </c>
      <c r="Q111" s="56">
        <v>0</v>
      </c>
      <c r="R111" s="56">
        <v>0</v>
      </c>
      <c r="S111" s="57" t="s">
        <v>1699</v>
      </c>
      <c r="T111" s="56">
        <v>11870412.17</v>
      </c>
      <c r="U111" s="55" t="s">
        <v>662</v>
      </c>
      <c r="V111" s="53" t="s">
        <v>1700</v>
      </c>
      <c r="W111" s="9">
        <f t="shared" si="3"/>
        <v>151</v>
      </c>
    </row>
    <row r="112" spans="1:23" s="10" customFormat="1" ht="202.5" customHeight="1">
      <c r="A112" s="8">
        <v>6</v>
      </c>
      <c r="B112" s="59" t="s">
        <v>101</v>
      </c>
      <c r="C112" s="59" t="s">
        <v>64</v>
      </c>
      <c r="D112" s="59" t="s">
        <v>191</v>
      </c>
      <c r="E112" s="51">
        <v>1</v>
      </c>
      <c r="F112" s="52">
        <v>212</v>
      </c>
      <c r="G112" s="53" t="s">
        <v>216</v>
      </c>
      <c r="H112" s="53" t="s">
        <v>677</v>
      </c>
      <c r="I112" s="54" t="s">
        <v>522</v>
      </c>
      <c r="J112" s="55" t="s">
        <v>523</v>
      </c>
      <c r="K112" s="55" t="s">
        <v>814</v>
      </c>
      <c r="L112" s="55" t="s">
        <v>228</v>
      </c>
      <c r="M112" s="55" t="s">
        <v>661</v>
      </c>
      <c r="N112" s="55" t="s">
        <v>230</v>
      </c>
      <c r="O112" s="56">
        <v>0</v>
      </c>
      <c r="P112" s="56">
        <v>0</v>
      </c>
      <c r="Q112" s="56">
        <v>0</v>
      </c>
      <c r="R112" s="56">
        <v>0</v>
      </c>
      <c r="S112" s="57" t="s">
        <v>1440</v>
      </c>
      <c r="T112" s="56">
        <v>0</v>
      </c>
      <c r="U112" s="55" t="s">
        <v>662</v>
      </c>
      <c r="V112" s="53" t="s">
        <v>1210</v>
      </c>
      <c r="W112" s="9">
        <f t="shared" si="3"/>
        <v>189</v>
      </c>
    </row>
    <row r="113" spans="1:23" s="10" customFormat="1" ht="151.5" customHeight="1">
      <c r="A113" s="8">
        <v>6</v>
      </c>
      <c r="B113" s="59" t="s">
        <v>101</v>
      </c>
      <c r="C113" s="59" t="s">
        <v>64</v>
      </c>
      <c r="D113" s="59" t="s">
        <v>191</v>
      </c>
      <c r="E113" s="51">
        <v>1</v>
      </c>
      <c r="F113" s="52">
        <v>213</v>
      </c>
      <c r="G113" s="53" t="s">
        <v>760</v>
      </c>
      <c r="H113" s="53" t="s">
        <v>760</v>
      </c>
      <c r="I113" s="54">
        <v>20160621301591</v>
      </c>
      <c r="J113" s="55" t="s">
        <v>1311</v>
      </c>
      <c r="K113" s="55" t="s">
        <v>1312</v>
      </c>
      <c r="L113" s="55" t="s">
        <v>517</v>
      </c>
      <c r="M113" s="55" t="s">
        <v>1082</v>
      </c>
      <c r="N113" s="55" t="s">
        <v>774</v>
      </c>
      <c r="O113" s="56">
        <v>390999020.04000002</v>
      </c>
      <c r="P113" s="56">
        <v>5305.61</v>
      </c>
      <c r="Q113" s="56">
        <v>14762415.68</v>
      </c>
      <c r="R113" s="56">
        <v>18250518.09</v>
      </c>
      <c r="S113" s="57" t="s">
        <v>1701</v>
      </c>
      <c r="T113" s="56">
        <v>387516223.24000001</v>
      </c>
      <c r="U113" s="55" t="s">
        <v>662</v>
      </c>
      <c r="V113" s="53" t="s">
        <v>1337</v>
      </c>
      <c r="W113" s="9">
        <f t="shared" si="3"/>
        <v>1591</v>
      </c>
    </row>
    <row r="114" spans="1:23" s="10" customFormat="1" ht="151.5" customHeight="1">
      <c r="A114" s="8">
        <v>6</v>
      </c>
      <c r="B114" s="59" t="s">
        <v>101</v>
      </c>
      <c r="C114" s="59" t="s">
        <v>64</v>
      </c>
      <c r="D114" s="59" t="s">
        <v>191</v>
      </c>
      <c r="E114" s="51">
        <v>1</v>
      </c>
      <c r="F114" s="52">
        <v>215</v>
      </c>
      <c r="G114" s="53" t="s">
        <v>520</v>
      </c>
      <c r="H114" s="53" t="s">
        <v>677</v>
      </c>
      <c r="I114" s="54">
        <v>20080621501486</v>
      </c>
      <c r="J114" s="55" t="s">
        <v>678</v>
      </c>
      <c r="K114" s="55" t="s">
        <v>1051</v>
      </c>
      <c r="L114" s="55" t="s">
        <v>228</v>
      </c>
      <c r="M114" s="55" t="s">
        <v>569</v>
      </c>
      <c r="N114" s="55" t="s">
        <v>230</v>
      </c>
      <c r="O114" s="56">
        <v>181103397.71000001</v>
      </c>
      <c r="P114" s="56">
        <v>137156531.94</v>
      </c>
      <c r="Q114" s="56">
        <v>45715907.439999998</v>
      </c>
      <c r="R114" s="56">
        <v>156603361.59999999</v>
      </c>
      <c r="S114" s="57" t="s">
        <v>1702</v>
      </c>
      <c r="T114" s="56">
        <v>207372475.49000001</v>
      </c>
      <c r="U114" s="55" t="s">
        <v>231</v>
      </c>
      <c r="V114" s="53" t="s">
        <v>1703</v>
      </c>
      <c r="W114" s="9">
        <f t="shared" si="3"/>
        <v>1486</v>
      </c>
    </row>
    <row r="115" spans="1:23" s="10" customFormat="1" ht="151.5" customHeight="1">
      <c r="A115" s="8">
        <v>6</v>
      </c>
      <c r="B115" s="59" t="s">
        <v>101</v>
      </c>
      <c r="C115" s="59" t="s">
        <v>64</v>
      </c>
      <c r="D115" s="59" t="s">
        <v>191</v>
      </c>
      <c r="E115" s="51">
        <v>1</v>
      </c>
      <c r="F115" s="52" t="s">
        <v>217</v>
      </c>
      <c r="G115" s="53" t="s">
        <v>675</v>
      </c>
      <c r="H115" s="53" t="s">
        <v>675</v>
      </c>
      <c r="I115" s="54" t="s">
        <v>847</v>
      </c>
      <c r="J115" s="55" t="s">
        <v>15</v>
      </c>
      <c r="K115" s="55" t="s">
        <v>16</v>
      </c>
      <c r="L115" s="55" t="s">
        <v>228</v>
      </c>
      <c r="M115" s="55" t="s">
        <v>229</v>
      </c>
      <c r="N115" s="55" t="s">
        <v>230</v>
      </c>
      <c r="O115" s="56">
        <v>8957671.7100000009</v>
      </c>
      <c r="P115" s="56">
        <v>0</v>
      </c>
      <c r="Q115" s="56">
        <v>0</v>
      </c>
      <c r="R115" s="56">
        <v>0</v>
      </c>
      <c r="S115" s="57" t="s">
        <v>1441</v>
      </c>
      <c r="T115" s="56">
        <v>8957671.7100000009</v>
      </c>
      <c r="U115" s="55" t="s">
        <v>662</v>
      </c>
      <c r="V115" s="53" t="s">
        <v>1080</v>
      </c>
      <c r="W115" s="9">
        <f t="shared" si="3"/>
        <v>368</v>
      </c>
    </row>
    <row r="116" spans="1:23" s="29" customFormat="1" ht="19.5" customHeight="1" outlineLevel="2">
      <c r="A116" s="27"/>
      <c r="B116" s="62" t="s">
        <v>17</v>
      </c>
      <c r="C116" s="63"/>
      <c r="D116" s="63"/>
      <c r="E116" s="46">
        <f>SUBTOTAL(9,E117:E117)</f>
        <v>1</v>
      </c>
      <c r="F116" s="47"/>
      <c r="G116" s="47"/>
      <c r="H116" s="47"/>
      <c r="I116" s="48"/>
      <c r="J116" s="47"/>
      <c r="K116" s="47"/>
      <c r="L116" s="47"/>
      <c r="M116" s="47"/>
      <c r="N116" s="47"/>
      <c r="O116" s="49"/>
      <c r="P116" s="49"/>
      <c r="Q116" s="49"/>
      <c r="R116" s="49"/>
      <c r="S116" s="47"/>
      <c r="T116" s="49"/>
      <c r="U116" s="47"/>
      <c r="V116" s="50"/>
      <c r="W116" s="28"/>
    </row>
    <row r="117" spans="1:23" s="10" customFormat="1" ht="151.5" customHeight="1">
      <c r="A117" s="8">
        <v>6</v>
      </c>
      <c r="B117" s="59" t="s">
        <v>101</v>
      </c>
      <c r="C117" s="59" t="s">
        <v>64</v>
      </c>
      <c r="D117" s="59" t="s">
        <v>775</v>
      </c>
      <c r="E117" s="51">
        <v>1</v>
      </c>
      <c r="F117" s="52" t="s">
        <v>657</v>
      </c>
      <c r="G117" s="53" t="s">
        <v>50</v>
      </c>
      <c r="H117" s="53" t="s">
        <v>360</v>
      </c>
      <c r="I117" s="54" t="s">
        <v>824</v>
      </c>
      <c r="J117" s="55" t="s">
        <v>825</v>
      </c>
      <c r="K117" s="55" t="s">
        <v>826</v>
      </c>
      <c r="L117" s="55" t="s">
        <v>228</v>
      </c>
      <c r="M117" s="55" t="s">
        <v>661</v>
      </c>
      <c r="N117" s="55" t="s">
        <v>230</v>
      </c>
      <c r="O117" s="56">
        <v>0</v>
      </c>
      <c r="P117" s="56">
        <v>0</v>
      </c>
      <c r="Q117" s="56">
        <v>0</v>
      </c>
      <c r="R117" s="56">
        <v>0</v>
      </c>
      <c r="S117" s="57" t="s">
        <v>1442</v>
      </c>
      <c r="T117" s="56">
        <v>0</v>
      </c>
      <c r="U117" s="55" t="s">
        <v>231</v>
      </c>
      <c r="V117" s="53" t="s">
        <v>975</v>
      </c>
      <c r="W117" s="9">
        <f>IF(OR(LEFT(I117)="7",LEFT(I117,1)="8"),VALUE(RIGHT(I117,3)),VALUE(RIGHT(I117,4)))</f>
        <v>585</v>
      </c>
    </row>
    <row r="118" spans="1:23" s="26" customFormat="1" ht="15" outlineLevel="1">
      <c r="A118" s="24"/>
      <c r="B118" s="66" t="s">
        <v>276</v>
      </c>
      <c r="C118" s="67"/>
      <c r="D118" s="67"/>
      <c r="E118" s="41">
        <f>SUBTOTAL(9,E120:E120)</f>
        <v>1</v>
      </c>
      <c r="F118" s="42"/>
      <c r="G118" s="42"/>
      <c r="H118" s="42"/>
      <c r="I118" s="43"/>
      <c r="J118" s="42"/>
      <c r="K118" s="42"/>
      <c r="L118" s="42"/>
      <c r="M118" s="42"/>
      <c r="N118" s="42"/>
      <c r="O118" s="44"/>
      <c r="P118" s="44"/>
      <c r="Q118" s="44"/>
      <c r="R118" s="44"/>
      <c r="S118" s="42"/>
      <c r="T118" s="44"/>
      <c r="U118" s="42"/>
      <c r="V118" s="45"/>
      <c r="W118" s="25"/>
    </row>
    <row r="119" spans="1:23" s="29" customFormat="1" ht="15" outlineLevel="2">
      <c r="A119" s="27"/>
      <c r="B119" s="62" t="s">
        <v>272</v>
      </c>
      <c r="C119" s="63"/>
      <c r="D119" s="63"/>
      <c r="E119" s="46">
        <f>SUBTOTAL(9,E120:E120)</f>
        <v>1</v>
      </c>
      <c r="F119" s="47"/>
      <c r="G119" s="47"/>
      <c r="H119" s="47"/>
      <c r="I119" s="48"/>
      <c r="J119" s="47"/>
      <c r="K119" s="47"/>
      <c r="L119" s="47"/>
      <c r="M119" s="47"/>
      <c r="N119" s="47"/>
      <c r="O119" s="49"/>
      <c r="P119" s="49"/>
      <c r="Q119" s="49"/>
      <c r="R119" s="49"/>
      <c r="S119" s="47"/>
      <c r="T119" s="49"/>
      <c r="U119" s="47"/>
      <c r="V119" s="50"/>
      <c r="W119" s="28"/>
    </row>
    <row r="120" spans="1:23" s="10" customFormat="1" ht="151.5" customHeight="1">
      <c r="A120" s="8">
        <v>6</v>
      </c>
      <c r="B120" s="59" t="s">
        <v>101</v>
      </c>
      <c r="C120" s="59" t="s">
        <v>164</v>
      </c>
      <c r="D120" s="59" t="s">
        <v>191</v>
      </c>
      <c r="E120" s="51">
        <v>1</v>
      </c>
      <c r="F120" s="52" t="s">
        <v>383</v>
      </c>
      <c r="G120" s="53" t="s">
        <v>384</v>
      </c>
      <c r="H120" s="53" t="s">
        <v>384</v>
      </c>
      <c r="I120" s="54" t="s">
        <v>385</v>
      </c>
      <c r="J120" s="55" t="s">
        <v>386</v>
      </c>
      <c r="K120" s="55" t="s">
        <v>387</v>
      </c>
      <c r="L120" s="55" t="s">
        <v>687</v>
      </c>
      <c r="M120" s="55" t="s">
        <v>388</v>
      </c>
      <c r="N120" s="55" t="s">
        <v>230</v>
      </c>
      <c r="O120" s="56">
        <v>8646377667</v>
      </c>
      <c r="P120" s="56">
        <v>40404327549</v>
      </c>
      <c r="Q120" s="56">
        <v>351117123</v>
      </c>
      <c r="R120" s="56">
        <v>38887701234</v>
      </c>
      <c r="S120" s="57" t="s">
        <v>1704</v>
      </c>
      <c r="T120" s="56">
        <v>10514121105</v>
      </c>
      <c r="U120" s="55" t="s">
        <v>662</v>
      </c>
      <c r="V120" s="53" t="s">
        <v>1705</v>
      </c>
      <c r="W120" s="9">
        <f>IF(OR(LEFT(I120)="7",LEFT(I120,1)="8"),VALUE(RIGHT(I120,3)),VALUE(RIGHT(I120,4)))</f>
        <v>1330</v>
      </c>
    </row>
    <row r="121" spans="1:23" s="23" customFormat="1" ht="30" customHeight="1" outlineLevel="3">
      <c r="A121" s="21"/>
      <c r="B121" s="64" t="s">
        <v>223</v>
      </c>
      <c r="C121" s="65"/>
      <c r="D121" s="65"/>
      <c r="E121" s="35">
        <f>SUBTOTAL(9,E122:E129)</f>
        <v>4</v>
      </c>
      <c r="F121" s="36"/>
      <c r="G121" s="36"/>
      <c r="H121" s="36"/>
      <c r="I121" s="37"/>
      <c r="J121" s="36"/>
      <c r="K121" s="36"/>
      <c r="L121" s="36"/>
      <c r="M121" s="36"/>
      <c r="N121" s="36"/>
      <c r="O121" s="38"/>
      <c r="P121" s="39"/>
      <c r="Q121" s="39"/>
      <c r="R121" s="39"/>
      <c r="S121" s="36"/>
      <c r="T121" s="39"/>
      <c r="U121" s="36"/>
      <c r="V121" s="40"/>
      <c r="W121" s="22"/>
    </row>
    <row r="122" spans="1:23" s="26" customFormat="1" ht="15" outlineLevel="1">
      <c r="A122" s="24"/>
      <c r="B122" s="66" t="s">
        <v>668</v>
      </c>
      <c r="C122" s="67" t="s">
        <v>666</v>
      </c>
      <c r="D122" s="67"/>
      <c r="E122" s="41">
        <f>SUBTOTAL(9,E124:E126)</f>
        <v>3</v>
      </c>
      <c r="F122" s="42"/>
      <c r="G122" s="42"/>
      <c r="H122" s="42"/>
      <c r="I122" s="43"/>
      <c r="J122" s="42"/>
      <c r="K122" s="42"/>
      <c r="L122" s="42"/>
      <c r="M122" s="42"/>
      <c r="N122" s="42"/>
      <c r="O122" s="44"/>
      <c r="P122" s="44"/>
      <c r="Q122" s="44"/>
      <c r="R122" s="44"/>
      <c r="S122" s="42"/>
      <c r="T122" s="44"/>
      <c r="U122" s="42"/>
      <c r="V122" s="45"/>
      <c r="W122" s="25"/>
    </row>
    <row r="123" spans="1:23" s="29" customFormat="1" ht="15" outlineLevel="2">
      <c r="A123" s="27"/>
      <c r="B123" s="62" t="s">
        <v>272</v>
      </c>
      <c r="C123" s="63"/>
      <c r="D123" s="63"/>
      <c r="E123" s="46">
        <f>SUBTOTAL(9,E124:E126)</f>
        <v>3</v>
      </c>
      <c r="F123" s="47"/>
      <c r="G123" s="47"/>
      <c r="H123" s="47"/>
      <c r="I123" s="48"/>
      <c r="J123" s="47"/>
      <c r="K123" s="47"/>
      <c r="L123" s="47"/>
      <c r="M123" s="47"/>
      <c r="N123" s="47"/>
      <c r="O123" s="49"/>
      <c r="P123" s="49"/>
      <c r="Q123" s="49"/>
      <c r="R123" s="49"/>
      <c r="S123" s="47"/>
      <c r="T123" s="49"/>
      <c r="U123" s="47"/>
      <c r="V123" s="50"/>
      <c r="W123" s="28"/>
    </row>
    <row r="124" spans="1:23" s="10" customFormat="1" ht="174.75" customHeight="1">
      <c r="A124" s="8">
        <v>7</v>
      </c>
      <c r="B124" s="59" t="s">
        <v>223</v>
      </c>
      <c r="C124" s="59" t="s">
        <v>99</v>
      </c>
      <c r="D124" s="59" t="s">
        <v>191</v>
      </c>
      <c r="E124" s="51">
        <v>1</v>
      </c>
      <c r="F124" s="52">
        <v>110</v>
      </c>
      <c r="G124" s="53" t="s">
        <v>607</v>
      </c>
      <c r="H124" s="53" t="s">
        <v>505</v>
      </c>
      <c r="I124" s="54">
        <v>20070711001474</v>
      </c>
      <c r="J124" s="55" t="s">
        <v>55</v>
      </c>
      <c r="K124" s="55" t="s">
        <v>56</v>
      </c>
      <c r="L124" s="55" t="s">
        <v>228</v>
      </c>
      <c r="M124" s="55" t="s">
        <v>379</v>
      </c>
      <c r="N124" s="55" t="s">
        <v>230</v>
      </c>
      <c r="O124" s="56">
        <v>2619929892.79</v>
      </c>
      <c r="P124" s="56">
        <v>292994968.92000002</v>
      </c>
      <c r="Q124" s="56">
        <v>12917576.949999999</v>
      </c>
      <c r="R124" s="56">
        <v>366997769.04000002</v>
      </c>
      <c r="S124" s="57" t="s">
        <v>1443</v>
      </c>
      <c r="T124" s="56">
        <v>2558844669.6199999</v>
      </c>
      <c r="U124" s="55" t="s">
        <v>231</v>
      </c>
      <c r="V124" s="53" t="s">
        <v>976</v>
      </c>
      <c r="W124" s="9">
        <f>IF(OR(LEFT(I124)="7",LEFT(I124,1)="8"),VALUE(RIGHT(I124,3)),VALUE(RIGHT(I124,4)))</f>
        <v>1474</v>
      </c>
    </row>
    <row r="125" spans="1:23" s="10" customFormat="1" ht="151.5" customHeight="1">
      <c r="A125" s="8">
        <v>7</v>
      </c>
      <c r="B125" s="59" t="s">
        <v>223</v>
      </c>
      <c r="C125" s="59" t="s">
        <v>99</v>
      </c>
      <c r="D125" s="59" t="s">
        <v>191</v>
      </c>
      <c r="E125" s="51">
        <v>1</v>
      </c>
      <c r="F125" s="52">
        <v>120</v>
      </c>
      <c r="G125" s="53" t="s">
        <v>224</v>
      </c>
      <c r="H125" s="53" t="s">
        <v>505</v>
      </c>
      <c r="I125" s="54">
        <v>700007120240</v>
      </c>
      <c r="J125" s="55" t="s">
        <v>225</v>
      </c>
      <c r="K125" s="55" t="s">
        <v>890</v>
      </c>
      <c r="L125" s="55" t="s">
        <v>228</v>
      </c>
      <c r="M125" s="55" t="s">
        <v>379</v>
      </c>
      <c r="N125" s="55" t="s">
        <v>774</v>
      </c>
      <c r="O125" s="56">
        <v>207537115.97999999</v>
      </c>
      <c r="P125" s="56">
        <v>0</v>
      </c>
      <c r="Q125" s="56">
        <v>3896578.61</v>
      </c>
      <c r="R125" s="56">
        <v>5112807.13</v>
      </c>
      <c r="S125" s="57" t="s">
        <v>1444</v>
      </c>
      <c r="T125" s="56">
        <v>206320887.46000001</v>
      </c>
      <c r="U125" s="55" t="s">
        <v>231</v>
      </c>
      <c r="V125" s="53" t="s">
        <v>977</v>
      </c>
      <c r="W125" s="9">
        <f>IF(OR(LEFT(I125)="7",LEFT(I125,1)="8"),VALUE(RIGHT(I125,3)),VALUE(RIGHT(I125,4)))</f>
        <v>240</v>
      </c>
    </row>
    <row r="126" spans="1:23" s="10" customFormat="1" ht="151.5" customHeight="1">
      <c r="A126" s="8">
        <v>7</v>
      </c>
      <c r="B126" s="59" t="s">
        <v>223</v>
      </c>
      <c r="C126" s="59" t="s">
        <v>99</v>
      </c>
      <c r="D126" s="59" t="s">
        <v>191</v>
      </c>
      <c r="E126" s="51">
        <v>1</v>
      </c>
      <c r="F126" s="52" t="s">
        <v>226</v>
      </c>
      <c r="G126" s="53" t="s">
        <v>637</v>
      </c>
      <c r="H126" s="53" t="s">
        <v>637</v>
      </c>
      <c r="I126" s="54" t="s">
        <v>638</v>
      </c>
      <c r="J126" s="55" t="s">
        <v>74</v>
      </c>
      <c r="K126" s="55" t="s">
        <v>891</v>
      </c>
      <c r="L126" s="55" t="s">
        <v>228</v>
      </c>
      <c r="M126" s="55" t="s">
        <v>379</v>
      </c>
      <c r="N126" s="55" t="s">
        <v>230</v>
      </c>
      <c r="O126" s="56">
        <v>70663.61</v>
      </c>
      <c r="P126" s="56">
        <v>0</v>
      </c>
      <c r="Q126" s="56">
        <v>464.87</v>
      </c>
      <c r="R126" s="56">
        <v>944488.25</v>
      </c>
      <c r="S126" s="57" t="s">
        <v>1445</v>
      </c>
      <c r="T126" s="56">
        <v>-873359.77</v>
      </c>
      <c r="U126" s="55" t="s">
        <v>231</v>
      </c>
      <c r="V126" s="53" t="s">
        <v>978</v>
      </c>
      <c r="W126" s="9">
        <f>IF(OR(LEFT(I126)="7",LEFT(I126,1)="8"),VALUE(RIGHT(I126,3)),VALUE(RIGHT(I126,4)))</f>
        <v>129</v>
      </c>
    </row>
    <row r="127" spans="1:23" s="26" customFormat="1" ht="15" outlineLevel="1">
      <c r="A127" s="24"/>
      <c r="B127" s="66" t="s">
        <v>274</v>
      </c>
      <c r="C127" s="67"/>
      <c r="D127" s="67"/>
      <c r="E127" s="41">
        <f>SUBTOTAL(9,E128:E129)</f>
        <v>1</v>
      </c>
      <c r="F127" s="42"/>
      <c r="G127" s="42"/>
      <c r="H127" s="42"/>
      <c r="I127" s="43"/>
      <c r="J127" s="42"/>
      <c r="K127" s="42"/>
      <c r="L127" s="42"/>
      <c r="M127" s="42"/>
      <c r="N127" s="42"/>
      <c r="O127" s="44"/>
      <c r="P127" s="44"/>
      <c r="Q127" s="44"/>
      <c r="R127" s="44"/>
      <c r="S127" s="42"/>
      <c r="T127" s="44"/>
      <c r="U127" s="42"/>
      <c r="V127" s="45"/>
      <c r="W127" s="25"/>
    </row>
    <row r="128" spans="1:23" s="29" customFormat="1" ht="15" outlineLevel="2">
      <c r="A128" s="27"/>
      <c r="B128" s="62" t="s">
        <v>272</v>
      </c>
      <c r="C128" s="63"/>
      <c r="D128" s="63"/>
      <c r="E128" s="46">
        <f>SUBTOTAL(9,E129:E129)</f>
        <v>1</v>
      </c>
      <c r="F128" s="47"/>
      <c r="G128" s="47"/>
      <c r="H128" s="47"/>
      <c r="I128" s="48"/>
      <c r="J128" s="47"/>
      <c r="K128" s="47"/>
      <c r="L128" s="47"/>
      <c r="M128" s="47"/>
      <c r="N128" s="47"/>
      <c r="O128" s="49"/>
      <c r="P128" s="49"/>
      <c r="Q128" s="49"/>
      <c r="R128" s="49"/>
      <c r="S128" s="47"/>
      <c r="T128" s="49"/>
      <c r="U128" s="47"/>
      <c r="V128" s="50"/>
      <c r="W128" s="28"/>
    </row>
    <row r="129" spans="1:23" s="10" customFormat="1" ht="151.5" customHeight="1">
      <c r="A129" s="8">
        <v>7</v>
      </c>
      <c r="B129" s="59" t="s">
        <v>223</v>
      </c>
      <c r="C129" s="59" t="s">
        <v>64</v>
      </c>
      <c r="D129" s="59" t="s">
        <v>191</v>
      </c>
      <c r="E129" s="51">
        <v>1</v>
      </c>
      <c r="F129" s="52" t="s">
        <v>226</v>
      </c>
      <c r="G129" s="53" t="s">
        <v>637</v>
      </c>
      <c r="H129" s="53" t="s">
        <v>637</v>
      </c>
      <c r="I129" s="54" t="s">
        <v>893</v>
      </c>
      <c r="J129" s="55" t="s">
        <v>892</v>
      </c>
      <c r="K129" s="55" t="s">
        <v>894</v>
      </c>
      <c r="L129" s="55" t="s">
        <v>228</v>
      </c>
      <c r="M129" s="55" t="s">
        <v>379</v>
      </c>
      <c r="N129" s="55" t="s">
        <v>341</v>
      </c>
      <c r="O129" s="56">
        <v>555303</v>
      </c>
      <c r="P129" s="56">
        <v>8837532419.0200005</v>
      </c>
      <c r="Q129" s="56">
        <v>957996.1</v>
      </c>
      <c r="R129" s="56">
        <v>7480770511.2200003</v>
      </c>
      <c r="S129" s="57" t="s">
        <v>1446</v>
      </c>
      <c r="T129" s="56">
        <v>1358275206.9000001</v>
      </c>
      <c r="U129" s="55" t="s">
        <v>231</v>
      </c>
      <c r="V129" s="53" t="s">
        <v>979</v>
      </c>
      <c r="W129" s="9">
        <f>IF(OR(LEFT(I129)="7",LEFT(I129,1)="8"),VALUE(RIGHT(I129,3)),VALUE(RIGHT(I129,4)))</f>
        <v>1495</v>
      </c>
    </row>
    <row r="130" spans="1:23" s="23" customFormat="1" ht="49.5" customHeight="1" outlineLevel="3">
      <c r="A130" s="21"/>
      <c r="B130" s="64" t="s">
        <v>639</v>
      </c>
      <c r="C130" s="65"/>
      <c r="D130" s="65"/>
      <c r="E130" s="35">
        <f>SUBTOTAL(9,E133:F136)</f>
        <v>3</v>
      </c>
      <c r="F130" s="36"/>
      <c r="G130" s="36"/>
      <c r="H130" s="36"/>
      <c r="I130" s="37"/>
      <c r="J130" s="36"/>
      <c r="K130" s="36"/>
      <c r="L130" s="36"/>
      <c r="M130" s="36"/>
      <c r="N130" s="36"/>
      <c r="O130" s="38"/>
      <c r="P130" s="39"/>
      <c r="Q130" s="39"/>
      <c r="R130" s="39"/>
      <c r="S130" s="36"/>
      <c r="T130" s="39"/>
      <c r="U130" s="36"/>
      <c r="V130" s="40"/>
      <c r="W130" s="22"/>
    </row>
    <row r="131" spans="1:23" s="26" customFormat="1" ht="15" outlineLevel="1">
      <c r="A131" s="24"/>
      <c r="B131" s="66" t="s">
        <v>668</v>
      </c>
      <c r="C131" s="67" t="s">
        <v>666</v>
      </c>
      <c r="D131" s="67"/>
      <c r="E131" s="41">
        <f>SUBTOTAL(9,E133:E134)</f>
        <v>2</v>
      </c>
      <c r="F131" s="42"/>
      <c r="G131" s="42"/>
      <c r="H131" s="42"/>
      <c r="I131" s="43"/>
      <c r="J131" s="42"/>
      <c r="K131" s="42"/>
      <c r="L131" s="42"/>
      <c r="M131" s="42"/>
      <c r="N131" s="42"/>
      <c r="O131" s="44"/>
      <c r="P131" s="44"/>
      <c r="Q131" s="44"/>
      <c r="R131" s="44"/>
      <c r="S131" s="42"/>
      <c r="T131" s="44"/>
      <c r="U131" s="42"/>
      <c r="V131" s="45"/>
      <c r="W131" s="25"/>
    </row>
    <row r="132" spans="1:23" s="29" customFormat="1" ht="15" outlineLevel="2">
      <c r="A132" s="27"/>
      <c r="B132" s="62" t="s">
        <v>272</v>
      </c>
      <c r="C132" s="63"/>
      <c r="D132" s="63"/>
      <c r="E132" s="46">
        <f>SUBTOTAL(9,E133:E134)</f>
        <v>2</v>
      </c>
      <c r="F132" s="47"/>
      <c r="G132" s="47"/>
      <c r="H132" s="47"/>
      <c r="I132" s="48"/>
      <c r="J132" s="47"/>
      <c r="K132" s="47"/>
      <c r="L132" s="47"/>
      <c r="M132" s="47"/>
      <c r="N132" s="47"/>
      <c r="O132" s="49"/>
      <c r="P132" s="49"/>
      <c r="Q132" s="49"/>
      <c r="R132" s="49"/>
      <c r="S132" s="47"/>
      <c r="T132" s="49"/>
      <c r="U132" s="47"/>
      <c r="V132" s="50"/>
      <c r="W132" s="28"/>
    </row>
    <row r="133" spans="1:23" s="10" customFormat="1" ht="151.5" customHeight="1">
      <c r="A133" s="8">
        <v>8</v>
      </c>
      <c r="B133" s="59" t="s">
        <v>639</v>
      </c>
      <c r="C133" s="59" t="s">
        <v>99</v>
      </c>
      <c r="D133" s="59" t="s">
        <v>191</v>
      </c>
      <c r="E133" s="51">
        <v>1</v>
      </c>
      <c r="F133" s="52" t="s">
        <v>640</v>
      </c>
      <c r="G133" s="53" t="s">
        <v>641</v>
      </c>
      <c r="H133" s="53" t="s">
        <v>641</v>
      </c>
      <c r="I133" s="54" t="s">
        <v>642</v>
      </c>
      <c r="J133" s="55" t="s">
        <v>643</v>
      </c>
      <c r="K133" s="55" t="s">
        <v>730</v>
      </c>
      <c r="L133" s="55" t="s">
        <v>687</v>
      </c>
      <c r="M133" s="55" t="s">
        <v>832</v>
      </c>
      <c r="N133" s="55" t="s">
        <v>230</v>
      </c>
      <c r="O133" s="56">
        <v>32182148.350000001</v>
      </c>
      <c r="P133" s="56">
        <v>4129439.51</v>
      </c>
      <c r="Q133" s="56">
        <v>732676.43</v>
      </c>
      <c r="R133" s="56">
        <v>5585546.04</v>
      </c>
      <c r="S133" s="57" t="s">
        <v>1447</v>
      </c>
      <c r="T133" s="56">
        <v>31458718.25</v>
      </c>
      <c r="U133" s="55" t="s">
        <v>662</v>
      </c>
      <c r="V133" s="53" t="s">
        <v>1706</v>
      </c>
      <c r="W133" s="9">
        <f>IF(OR(LEFT(I133)="7",LEFT(I133,1)="8"),VALUE(RIGHT(I133,3)),VALUE(RIGHT(I133,4)))</f>
        <v>1303</v>
      </c>
    </row>
    <row r="134" spans="1:23" s="10" customFormat="1" ht="151.5" customHeight="1">
      <c r="A134" s="8">
        <v>8</v>
      </c>
      <c r="B134" s="59" t="s">
        <v>639</v>
      </c>
      <c r="C134" s="59" t="s">
        <v>99</v>
      </c>
      <c r="D134" s="59" t="s">
        <v>191</v>
      </c>
      <c r="E134" s="51">
        <v>1</v>
      </c>
      <c r="F134" s="52" t="s">
        <v>829</v>
      </c>
      <c r="G134" s="53" t="s">
        <v>690</v>
      </c>
      <c r="H134" s="53" t="s">
        <v>690</v>
      </c>
      <c r="I134" s="54" t="s">
        <v>691</v>
      </c>
      <c r="J134" s="55" t="s">
        <v>75</v>
      </c>
      <c r="K134" s="55" t="s">
        <v>464</v>
      </c>
      <c r="L134" s="55" t="s">
        <v>687</v>
      </c>
      <c r="M134" s="55" t="s">
        <v>388</v>
      </c>
      <c r="N134" s="55" t="s">
        <v>654</v>
      </c>
      <c r="O134" s="56">
        <v>240540115.91999999</v>
      </c>
      <c r="P134" s="56">
        <v>23232024.870000001</v>
      </c>
      <c r="Q134" s="56">
        <v>7278337.3499999996</v>
      </c>
      <c r="R134" s="56">
        <v>54718141.280000001</v>
      </c>
      <c r="S134" s="57" t="s">
        <v>1448</v>
      </c>
      <c r="T134" s="56">
        <v>216332336.86000001</v>
      </c>
      <c r="U134" s="55" t="s">
        <v>662</v>
      </c>
      <c r="V134" s="53" t="s">
        <v>980</v>
      </c>
      <c r="W134" s="9">
        <f>IF(OR(LEFT(I134)="7",LEFT(I134,1)="8"),VALUE(RIGHT(I134,3)),VALUE(RIGHT(I134,4)))</f>
        <v>1396</v>
      </c>
    </row>
    <row r="135" spans="1:23" s="29" customFormat="1" ht="15" outlineLevel="2">
      <c r="A135" s="27"/>
      <c r="B135" s="62" t="s">
        <v>275</v>
      </c>
      <c r="C135" s="63"/>
      <c r="D135" s="63"/>
      <c r="E135" s="46">
        <f>SUBTOTAL(9,E136)</f>
        <v>1</v>
      </c>
      <c r="F135" s="47"/>
      <c r="G135" s="47"/>
      <c r="H135" s="47"/>
      <c r="I135" s="48"/>
      <c r="J135" s="47"/>
      <c r="K135" s="47"/>
      <c r="L135" s="47"/>
      <c r="M135" s="47"/>
      <c r="N135" s="47"/>
      <c r="O135" s="49"/>
      <c r="P135" s="49"/>
      <c r="Q135" s="49"/>
      <c r="R135" s="49"/>
      <c r="S135" s="47"/>
      <c r="T135" s="49"/>
      <c r="U135" s="47"/>
      <c r="V135" s="50"/>
      <c r="W135" s="28"/>
    </row>
    <row r="136" spans="1:23" s="10" customFormat="1" ht="151.5" customHeight="1">
      <c r="A136" s="8">
        <v>8</v>
      </c>
      <c r="B136" s="59" t="s">
        <v>639</v>
      </c>
      <c r="C136" s="59" t="s">
        <v>99</v>
      </c>
      <c r="D136" s="59" t="s">
        <v>775</v>
      </c>
      <c r="E136" s="51">
        <v>1</v>
      </c>
      <c r="F136" s="52" t="s">
        <v>1101</v>
      </c>
      <c r="G136" s="53" t="s">
        <v>1102</v>
      </c>
      <c r="H136" s="53" t="s">
        <v>513</v>
      </c>
      <c r="I136" s="54" t="s">
        <v>514</v>
      </c>
      <c r="J136" s="55" t="s">
        <v>76</v>
      </c>
      <c r="K136" s="55" t="s">
        <v>465</v>
      </c>
      <c r="L136" s="55" t="s">
        <v>687</v>
      </c>
      <c r="M136" s="55" t="s">
        <v>626</v>
      </c>
      <c r="N136" s="55" t="s">
        <v>654</v>
      </c>
      <c r="O136" s="56">
        <v>1247617.1499999999</v>
      </c>
      <c r="P136" s="56">
        <v>2500000</v>
      </c>
      <c r="Q136" s="56">
        <v>14206.38</v>
      </c>
      <c r="R136" s="56">
        <v>2748189.17</v>
      </c>
      <c r="S136" s="57" t="s">
        <v>1707</v>
      </c>
      <c r="T136" s="56">
        <v>1013634.36</v>
      </c>
      <c r="U136" s="55" t="s">
        <v>662</v>
      </c>
      <c r="V136" s="53" t="s">
        <v>981</v>
      </c>
      <c r="W136" s="9">
        <f>IF(OR(LEFT(I136)="7",LEFT(I136,1)="8"),VALUE(RIGHT(I136,3)),VALUE(RIGHT(I136,4)))</f>
        <v>133</v>
      </c>
    </row>
    <row r="137" spans="1:23" s="23" customFormat="1" ht="44.25" customHeight="1" outlineLevel="3">
      <c r="A137" s="21"/>
      <c r="B137" s="64" t="s">
        <v>645</v>
      </c>
      <c r="C137" s="65"/>
      <c r="D137" s="65"/>
      <c r="E137" s="35">
        <f>SUBTOTAL(9,E140:E163)</f>
        <v>20</v>
      </c>
      <c r="F137" s="36"/>
      <c r="G137" s="36"/>
      <c r="H137" s="36"/>
      <c r="I137" s="37"/>
      <c r="J137" s="36"/>
      <c r="K137" s="36"/>
      <c r="L137" s="36"/>
      <c r="M137" s="36"/>
      <c r="N137" s="36"/>
      <c r="O137" s="38"/>
      <c r="P137" s="39"/>
      <c r="Q137" s="39"/>
      <c r="R137" s="39"/>
      <c r="S137" s="36"/>
      <c r="T137" s="39"/>
      <c r="U137" s="36"/>
      <c r="V137" s="40"/>
      <c r="W137" s="22"/>
    </row>
    <row r="138" spans="1:23" s="26" customFormat="1" ht="15" outlineLevel="1">
      <c r="A138" s="24"/>
      <c r="B138" s="66" t="s">
        <v>668</v>
      </c>
      <c r="C138" s="67" t="s">
        <v>666</v>
      </c>
      <c r="D138" s="67"/>
      <c r="E138" s="41">
        <f>SUBTOTAL(9,E140:E160)</f>
        <v>19</v>
      </c>
      <c r="F138" s="42"/>
      <c r="G138" s="42"/>
      <c r="H138" s="42"/>
      <c r="I138" s="43"/>
      <c r="J138" s="42"/>
      <c r="K138" s="42"/>
      <c r="L138" s="42"/>
      <c r="M138" s="42"/>
      <c r="N138" s="42"/>
      <c r="O138" s="44"/>
      <c r="P138" s="44"/>
      <c r="Q138" s="44"/>
      <c r="R138" s="44"/>
      <c r="S138" s="42"/>
      <c r="T138" s="44"/>
      <c r="U138" s="42"/>
      <c r="V138" s="45"/>
      <c r="W138" s="25"/>
    </row>
    <row r="139" spans="1:23" s="29" customFormat="1" ht="15" outlineLevel="2">
      <c r="A139" s="27"/>
      <c r="B139" s="62" t="s">
        <v>272</v>
      </c>
      <c r="C139" s="63"/>
      <c r="D139" s="63"/>
      <c r="E139" s="46">
        <f>SUBTOTAL(9,E140:E150)</f>
        <v>11</v>
      </c>
      <c r="F139" s="47"/>
      <c r="G139" s="47"/>
      <c r="H139" s="47"/>
      <c r="I139" s="48"/>
      <c r="J139" s="47"/>
      <c r="K139" s="47"/>
      <c r="L139" s="47"/>
      <c r="M139" s="47"/>
      <c r="N139" s="47"/>
      <c r="O139" s="49"/>
      <c r="P139" s="49"/>
      <c r="Q139" s="49"/>
      <c r="R139" s="49"/>
      <c r="S139" s="47"/>
      <c r="T139" s="49"/>
      <c r="U139" s="47"/>
      <c r="V139" s="50"/>
      <c r="W139" s="28"/>
    </row>
    <row r="140" spans="1:23" s="10" customFormat="1" ht="151.5" customHeight="1">
      <c r="A140" s="8">
        <v>9</v>
      </c>
      <c r="B140" s="59" t="s">
        <v>645</v>
      </c>
      <c r="C140" s="59" t="s">
        <v>99</v>
      </c>
      <c r="D140" s="59" t="s">
        <v>191</v>
      </c>
      <c r="E140" s="51">
        <v>1</v>
      </c>
      <c r="F140" s="52">
        <v>116</v>
      </c>
      <c r="G140" s="53" t="s">
        <v>1081</v>
      </c>
      <c r="H140" s="53" t="s">
        <v>505</v>
      </c>
      <c r="I140" s="54">
        <v>20020911301297</v>
      </c>
      <c r="J140" s="55" t="s">
        <v>466</v>
      </c>
      <c r="K140" s="55" t="s">
        <v>467</v>
      </c>
      <c r="L140" s="55" t="s">
        <v>228</v>
      </c>
      <c r="M140" s="55" t="s">
        <v>661</v>
      </c>
      <c r="N140" s="55" t="s">
        <v>649</v>
      </c>
      <c r="O140" s="56">
        <v>7876516367.1099997</v>
      </c>
      <c r="P140" s="56">
        <v>895887228.63999999</v>
      </c>
      <c r="Q140" s="56">
        <v>303394163.01999998</v>
      </c>
      <c r="R140" s="56">
        <v>1313380854.8399999</v>
      </c>
      <c r="S140" s="57" t="s">
        <v>1449</v>
      </c>
      <c r="T140" s="56">
        <v>7762416903.9300003</v>
      </c>
      <c r="U140" s="55" t="s">
        <v>662</v>
      </c>
      <c r="V140" s="53" t="s">
        <v>1129</v>
      </c>
      <c r="W140" s="9">
        <f t="shared" ref="W140:W150" si="4">IF(OR(LEFT(I140)="7",LEFT(I140,1)="8"),VALUE(RIGHT(I140,3)),VALUE(RIGHT(I140,4)))</f>
        <v>1297</v>
      </c>
    </row>
    <row r="141" spans="1:23" s="10" customFormat="1" ht="282" customHeight="1">
      <c r="A141" s="8">
        <v>9</v>
      </c>
      <c r="B141" s="59" t="s">
        <v>645</v>
      </c>
      <c r="C141" s="59" t="s">
        <v>99</v>
      </c>
      <c r="D141" s="59" t="s">
        <v>191</v>
      </c>
      <c r="E141" s="51">
        <v>1</v>
      </c>
      <c r="F141" s="52">
        <v>300</v>
      </c>
      <c r="G141" s="53" t="s">
        <v>1382</v>
      </c>
      <c r="H141" s="53" t="s">
        <v>505</v>
      </c>
      <c r="I141" s="54">
        <v>20170930001600</v>
      </c>
      <c r="J141" s="55" t="s">
        <v>1383</v>
      </c>
      <c r="K141" s="55" t="s">
        <v>1384</v>
      </c>
      <c r="L141" s="55" t="s">
        <v>228</v>
      </c>
      <c r="M141" s="55" t="s">
        <v>379</v>
      </c>
      <c r="N141" s="55" t="s">
        <v>649</v>
      </c>
      <c r="O141" s="56">
        <v>20012016.670000002</v>
      </c>
      <c r="P141" s="56">
        <v>0</v>
      </c>
      <c r="Q141" s="56">
        <v>767507.56</v>
      </c>
      <c r="R141" s="56">
        <v>548100</v>
      </c>
      <c r="S141" s="57" t="s">
        <v>1553</v>
      </c>
      <c r="T141" s="56">
        <v>20231424.23</v>
      </c>
      <c r="U141" s="55" t="s">
        <v>662</v>
      </c>
      <c r="V141" s="53" t="s">
        <v>1385</v>
      </c>
      <c r="W141" s="9">
        <f t="shared" si="4"/>
        <v>1600</v>
      </c>
    </row>
    <row r="142" spans="1:23" s="10" customFormat="1" ht="151.5" customHeight="1">
      <c r="A142" s="8">
        <v>9</v>
      </c>
      <c r="B142" s="59" t="s">
        <v>645</v>
      </c>
      <c r="C142" s="59" t="s">
        <v>99</v>
      </c>
      <c r="D142" s="59" t="s">
        <v>191</v>
      </c>
      <c r="E142" s="51">
        <v>1</v>
      </c>
      <c r="F142" s="52">
        <v>311</v>
      </c>
      <c r="G142" s="53" t="s">
        <v>646</v>
      </c>
      <c r="H142" s="53" t="s">
        <v>505</v>
      </c>
      <c r="I142" s="54" t="s">
        <v>647</v>
      </c>
      <c r="J142" s="55" t="s">
        <v>648</v>
      </c>
      <c r="K142" s="55" t="s">
        <v>402</v>
      </c>
      <c r="L142" s="55" t="s">
        <v>228</v>
      </c>
      <c r="M142" s="55" t="s">
        <v>661</v>
      </c>
      <c r="N142" s="55" t="s">
        <v>774</v>
      </c>
      <c r="O142" s="56">
        <v>0</v>
      </c>
      <c r="P142" s="56">
        <v>0</v>
      </c>
      <c r="Q142" s="56">
        <v>0</v>
      </c>
      <c r="R142" s="56">
        <v>0</v>
      </c>
      <c r="S142" s="57" t="s">
        <v>1450</v>
      </c>
      <c r="T142" s="56">
        <v>0</v>
      </c>
      <c r="U142" s="55" t="s">
        <v>231</v>
      </c>
      <c r="V142" s="53" t="s">
        <v>1554</v>
      </c>
      <c r="W142" s="9">
        <f t="shared" si="4"/>
        <v>53</v>
      </c>
    </row>
    <row r="143" spans="1:23" s="10" customFormat="1" ht="151.5" customHeight="1">
      <c r="A143" s="8">
        <v>9</v>
      </c>
      <c r="B143" s="59" t="s">
        <v>645</v>
      </c>
      <c r="C143" s="59" t="s">
        <v>99</v>
      </c>
      <c r="D143" s="59" t="s">
        <v>191</v>
      </c>
      <c r="E143" s="51">
        <v>1</v>
      </c>
      <c r="F143" s="52">
        <v>411</v>
      </c>
      <c r="G143" s="53" t="s">
        <v>1103</v>
      </c>
      <c r="H143" s="53" t="s">
        <v>505</v>
      </c>
      <c r="I143" s="54">
        <v>20020941101304</v>
      </c>
      <c r="J143" s="55" t="s">
        <v>403</v>
      </c>
      <c r="K143" s="55" t="s">
        <v>468</v>
      </c>
      <c r="L143" s="55" t="s">
        <v>228</v>
      </c>
      <c r="M143" s="55" t="s">
        <v>661</v>
      </c>
      <c r="N143" s="55" t="s">
        <v>649</v>
      </c>
      <c r="O143" s="56">
        <v>383220388.68000001</v>
      </c>
      <c r="P143" s="56">
        <v>0</v>
      </c>
      <c r="Q143" s="56">
        <v>14634463.02</v>
      </c>
      <c r="R143" s="56">
        <v>768737.76</v>
      </c>
      <c r="S143" s="57" t="s">
        <v>1708</v>
      </c>
      <c r="T143" s="56">
        <v>397086113.94</v>
      </c>
      <c r="U143" s="55" t="s">
        <v>662</v>
      </c>
      <c r="V143" s="53" t="s">
        <v>1555</v>
      </c>
      <c r="W143" s="9">
        <f t="shared" si="4"/>
        <v>1304</v>
      </c>
    </row>
    <row r="144" spans="1:23" s="10" customFormat="1" ht="245.25" customHeight="1">
      <c r="A144" s="8">
        <v>9</v>
      </c>
      <c r="B144" s="59" t="s">
        <v>645</v>
      </c>
      <c r="C144" s="59" t="s">
        <v>99</v>
      </c>
      <c r="D144" s="59" t="s">
        <v>191</v>
      </c>
      <c r="E144" s="51">
        <v>1</v>
      </c>
      <c r="F144" s="52">
        <v>500</v>
      </c>
      <c r="G144" s="53" t="s">
        <v>1386</v>
      </c>
      <c r="H144" s="53" t="s">
        <v>505</v>
      </c>
      <c r="I144" s="54">
        <v>20170950001599</v>
      </c>
      <c r="J144" s="55" t="s">
        <v>1387</v>
      </c>
      <c r="K144" s="55" t="s">
        <v>1388</v>
      </c>
      <c r="L144" s="55" t="s">
        <v>228</v>
      </c>
      <c r="M144" s="55" t="s">
        <v>379</v>
      </c>
      <c r="N144" s="55" t="s">
        <v>649</v>
      </c>
      <c r="O144" s="56">
        <v>2368674416.3699999</v>
      </c>
      <c r="P144" s="56">
        <v>275272</v>
      </c>
      <c r="Q144" s="56">
        <v>90846389.840000004</v>
      </c>
      <c r="R144" s="56">
        <v>432099.96</v>
      </c>
      <c r="S144" s="57" t="s">
        <v>1709</v>
      </c>
      <c r="T144" s="56">
        <v>2459363978.25</v>
      </c>
      <c r="U144" s="55" t="s">
        <v>662</v>
      </c>
      <c r="V144" s="53" t="s">
        <v>1389</v>
      </c>
      <c r="W144" s="9">
        <f t="shared" si="4"/>
        <v>1599</v>
      </c>
    </row>
    <row r="145" spans="1:23" s="10" customFormat="1" ht="261.75" customHeight="1">
      <c r="A145" s="8">
        <v>9</v>
      </c>
      <c r="B145" s="59" t="s">
        <v>645</v>
      </c>
      <c r="C145" s="59" t="s">
        <v>99</v>
      </c>
      <c r="D145" s="59" t="s">
        <v>191</v>
      </c>
      <c r="E145" s="51">
        <v>1</v>
      </c>
      <c r="F145" s="52" t="s">
        <v>405</v>
      </c>
      <c r="G145" s="53" t="s">
        <v>406</v>
      </c>
      <c r="H145" s="53" t="s">
        <v>406</v>
      </c>
      <c r="I145" s="54" t="s">
        <v>407</v>
      </c>
      <c r="J145" s="55" t="s">
        <v>529</v>
      </c>
      <c r="K145" s="55" t="s">
        <v>370</v>
      </c>
      <c r="L145" s="55" t="s">
        <v>687</v>
      </c>
      <c r="M145" s="55" t="s">
        <v>832</v>
      </c>
      <c r="N145" s="55" t="s">
        <v>774</v>
      </c>
      <c r="O145" s="56">
        <v>10443453.77</v>
      </c>
      <c r="P145" s="56">
        <v>28200617.390000001</v>
      </c>
      <c r="Q145" s="56">
        <v>374934.98</v>
      </c>
      <c r="R145" s="56">
        <v>33040988.57</v>
      </c>
      <c r="S145" s="57" t="s">
        <v>1710</v>
      </c>
      <c r="T145" s="56">
        <v>5978017.5700000003</v>
      </c>
      <c r="U145" s="55" t="s">
        <v>662</v>
      </c>
      <c r="V145" s="53" t="s">
        <v>982</v>
      </c>
      <c r="W145" s="9">
        <f t="shared" si="4"/>
        <v>961</v>
      </c>
    </row>
    <row r="146" spans="1:23" s="10" customFormat="1" ht="151.5" customHeight="1">
      <c r="A146" s="8">
        <v>9</v>
      </c>
      <c r="B146" s="59" t="s">
        <v>645</v>
      </c>
      <c r="C146" s="59" t="s">
        <v>99</v>
      </c>
      <c r="D146" s="59" t="s">
        <v>191</v>
      </c>
      <c r="E146" s="51">
        <v>1</v>
      </c>
      <c r="F146" s="52" t="s">
        <v>405</v>
      </c>
      <c r="G146" s="53" t="s">
        <v>406</v>
      </c>
      <c r="H146" s="53" t="s">
        <v>406</v>
      </c>
      <c r="I146" s="54" t="s">
        <v>408</v>
      </c>
      <c r="J146" s="55" t="s">
        <v>18</v>
      </c>
      <c r="K146" s="55" t="s">
        <v>409</v>
      </c>
      <c r="L146" s="55" t="s">
        <v>687</v>
      </c>
      <c r="M146" s="55" t="s">
        <v>388</v>
      </c>
      <c r="N146" s="55" t="s">
        <v>649</v>
      </c>
      <c r="O146" s="56">
        <v>89486432.090000004</v>
      </c>
      <c r="P146" s="56">
        <v>15719908</v>
      </c>
      <c r="Q146" s="56">
        <v>3296201.17</v>
      </c>
      <c r="R146" s="56">
        <v>6774705</v>
      </c>
      <c r="S146" s="57" t="s">
        <v>1451</v>
      </c>
      <c r="T146" s="56">
        <v>101727836.26000001</v>
      </c>
      <c r="U146" s="55" t="s">
        <v>662</v>
      </c>
      <c r="V146" s="53" t="s">
        <v>983</v>
      </c>
      <c r="W146" s="9">
        <f t="shared" si="4"/>
        <v>1406</v>
      </c>
    </row>
    <row r="147" spans="1:23" s="10" customFormat="1" ht="151.5" customHeight="1">
      <c r="A147" s="8">
        <v>9</v>
      </c>
      <c r="B147" s="59" t="s">
        <v>645</v>
      </c>
      <c r="C147" s="59" t="s">
        <v>99</v>
      </c>
      <c r="D147" s="59" t="s">
        <v>191</v>
      </c>
      <c r="E147" s="51">
        <v>1</v>
      </c>
      <c r="F147" s="52" t="s">
        <v>405</v>
      </c>
      <c r="G147" s="53" t="s">
        <v>406</v>
      </c>
      <c r="H147" s="53" t="s">
        <v>406</v>
      </c>
      <c r="I147" s="54" t="s">
        <v>27</v>
      </c>
      <c r="J147" s="55" t="s">
        <v>1146</v>
      </c>
      <c r="K147" s="55" t="s">
        <v>1147</v>
      </c>
      <c r="L147" s="55" t="s">
        <v>687</v>
      </c>
      <c r="M147" s="55" t="s">
        <v>388</v>
      </c>
      <c r="N147" s="55" t="s">
        <v>774</v>
      </c>
      <c r="O147" s="56">
        <v>30004844.489999998</v>
      </c>
      <c r="P147" s="56">
        <v>30647290.300000001</v>
      </c>
      <c r="Q147" s="56">
        <v>1282633.4099999999</v>
      </c>
      <c r="R147" s="56">
        <v>5839331.7999999998</v>
      </c>
      <c r="S147" s="57" t="s">
        <v>1711</v>
      </c>
      <c r="T147" s="56">
        <v>56095436.399999999</v>
      </c>
      <c r="U147" s="55" t="s">
        <v>662</v>
      </c>
      <c r="V147" s="53" t="s">
        <v>1712</v>
      </c>
      <c r="W147" s="9">
        <f t="shared" si="4"/>
        <v>1482</v>
      </c>
    </row>
    <row r="148" spans="1:23" s="10" customFormat="1" ht="151.5" customHeight="1">
      <c r="A148" s="8">
        <v>9</v>
      </c>
      <c r="B148" s="59" t="s">
        <v>645</v>
      </c>
      <c r="C148" s="59" t="s">
        <v>99</v>
      </c>
      <c r="D148" s="59" t="s">
        <v>191</v>
      </c>
      <c r="E148" s="51">
        <v>1</v>
      </c>
      <c r="F148" s="52" t="s">
        <v>603</v>
      </c>
      <c r="G148" s="53" t="s">
        <v>604</v>
      </c>
      <c r="H148" s="53" t="s">
        <v>604</v>
      </c>
      <c r="I148" s="54" t="s">
        <v>605</v>
      </c>
      <c r="J148" s="55" t="s">
        <v>669</v>
      </c>
      <c r="K148" s="55" t="s">
        <v>372</v>
      </c>
      <c r="L148" s="55" t="s">
        <v>228</v>
      </c>
      <c r="M148" s="55" t="s">
        <v>661</v>
      </c>
      <c r="N148" s="55" t="s">
        <v>774</v>
      </c>
      <c r="O148" s="56">
        <v>1198447.97</v>
      </c>
      <c r="P148" s="56">
        <v>0</v>
      </c>
      <c r="Q148" s="56">
        <v>302599.99</v>
      </c>
      <c r="R148" s="56">
        <v>110464.94</v>
      </c>
      <c r="S148" s="57" t="s">
        <v>1452</v>
      </c>
      <c r="T148" s="56">
        <v>1390583.02</v>
      </c>
      <c r="U148" s="55" t="s">
        <v>662</v>
      </c>
      <c r="V148" s="53" t="s">
        <v>1713</v>
      </c>
      <c r="W148" s="9">
        <f t="shared" si="4"/>
        <v>57</v>
      </c>
    </row>
    <row r="149" spans="1:23" s="10" customFormat="1" ht="151.5" customHeight="1">
      <c r="A149" s="8">
        <v>9</v>
      </c>
      <c r="B149" s="59" t="s">
        <v>645</v>
      </c>
      <c r="C149" s="59" t="s">
        <v>99</v>
      </c>
      <c r="D149" s="59" t="s">
        <v>191</v>
      </c>
      <c r="E149" s="51">
        <v>1</v>
      </c>
      <c r="F149" s="52" t="s">
        <v>603</v>
      </c>
      <c r="G149" s="53" t="s">
        <v>604</v>
      </c>
      <c r="H149" s="53" t="s">
        <v>604</v>
      </c>
      <c r="I149" s="54" t="s">
        <v>670</v>
      </c>
      <c r="J149" s="55" t="s">
        <v>671</v>
      </c>
      <c r="K149" s="55" t="s">
        <v>371</v>
      </c>
      <c r="L149" s="55" t="s">
        <v>228</v>
      </c>
      <c r="M149" s="55" t="s">
        <v>229</v>
      </c>
      <c r="N149" s="55" t="s">
        <v>341</v>
      </c>
      <c r="O149" s="56">
        <v>285839069.23000002</v>
      </c>
      <c r="P149" s="56">
        <v>1298206107.0599999</v>
      </c>
      <c r="Q149" s="56">
        <v>11689830.609999999</v>
      </c>
      <c r="R149" s="56">
        <v>1322917896.8699999</v>
      </c>
      <c r="S149" s="57" t="s">
        <v>1714</v>
      </c>
      <c r="T149" s="56">
        <v>272817110.02999997</v>
      </c>
      <c r="U149" s="55" t="s">
        <v>662</v>
      </c>
      <c r="V149" s="53" t="s">
        <v>1715</v>
      </c>
      <c r="W149" s="9">
        <f t="shared" si="4"/>
        <v>731</v>
      </c>
    </row>
    <row r="150" spans="1:23" s="10" customFormat="1" ht="151.5" customHeight="1">
      <c r="A150" s="8">
        <v>9</v>
      </c>
      <c r="B150" s="59" t="s">
        <v>645</v>
      </c>
      <c r="C150" s="59" t="s">
        <v>99</v>
      </c>
      <c r="D150" s="59" t="s">
        <v>191</v>
      </c>
      <c r="E150" s="51">
        <v>1</v>
      </c>
      <c r="F150" s="52" t="s">
        <v>1178</v>
      </c>
      <c r="G150" s="53" t="s">
        <v>1179</v>
      </c>
      <c r="H150" s="53" t="s">
        <v>1179</v>
      </c>
      <c r="I150" s="54" t="s">
        <v>1180</v>
      </c>
      <c r="J150" s="55" t="s">
        <v>1181</v>
      </c>
      <c r="K150" s="55" t="s">
        <v>1182</v>
      </c>
      <c r="L150" s="55" t="s">
        <v>228</v>
      </c>
      <c r="M150" s="55" t="s">
        <v>229</v>
      </c>
      <c r="N150" s="55" t="s">
        <v>649</v>
      </c>
      <c r="O150" s="56">
        <v>44735274939.629997</v>
      </c>
      <c r="P150" s="56">
        <v>19810991376.34</v>
      </c>
      <c r="Q150" s="56">
        <v>1660352791.8399999</v>
      </c>
      <c r="R150" s="56">
        <v>15305246587.059999</v>
      </c>
      <c r="S150" s="57" t="s">
        <v>1556</v>
      </c>
      <c r="T150" s="56">
        <v>50901372520.75</v>
      </c>
      <c r="U150" s="55" t="s">
        <v>662</v>
      </c>
      <c r="V150" s="53" t="s">
        <v>1183</v>
      </c>
      <c r="W150" s="9">
        <f t="shared" si="4"/>
        <v>1581</v>
      </c>
    </row>
    <row r="151" spans="1:23" s="29" customFormat="1" ht="15" outlineLevel="2">
      <c r="A151" s="27"/>
      <c r="B151" s="62" t="s">
        <v>273</v>
      </c>
      <c r="C151" s="63"/>
      <c r="D151" s="63"/>
      <c r="E151" s="46">
        <f>SUBTOTAL(9,E152:E154)</f>
        <v>3</v>
      </c>
      <c r="F151" s="47"/>
      <c r="G151" s="47"/>
      <c r="H151" s="47"/>
      <c r="I151" s="48"/>
      <c r="J151" s="47"/>
      <c r="K151" s="47"/>
      <c r="L151" s="47"/>
      <c r="M151" s="47"/>
      <c r="N151" s="47"/>
      <c r="O151" s="49"/>
      <c r="P151" s="49"/>
      <c r="Q151" s="49"/>
      <c r="R151" s="49"/>
      <c r="S151" s="47"/>
      <c r="T151" s="49"/>
      <c r="U151" s="47"/>
      <c r="V151" s="50"/>
      <c r="W151" s="28"/>
    </row>
    <row r="152" spans="1:23" s="10" customFormat="1" ht="151.5" customHeight="1">
      <c r="A152" s="8">
        <v>9</v>
      </c>
      <c r="B152" s="59" t="s">
        <v>645</v>
      </c>
      <c r="C152" s="59" t="s">
        <v>99</v>
      </c>
      <c r="D152" s="59" t="s">
        <v>515</v>
      </c>
      <c r="E152" s="51">
        <v>1</v>
      </c>
      <c r="F152" s="52" t="s">
        <v>405</v>
      </c>
      <c r="G152" s="53" t="s">
        <v>406</v>
      </c>
      <c r="H152" s="53" t="s">
        <v>593</v>
      </c>
      <c r="I152" s="54" t="s">
        <v>594</v>
      </c>
      <c r="J152" s="55" t="s">
        <v>475</v>
      </c>
      <c r="K152" s="55" t="s">
        <v>0</v>
      </c>
      <c r="L152" s="55" t="s">
        <v>228</v>
      </c>
      <c r="M152" s="55" t="s">
        <v>661</v>
      </c>
      <c r="N152" s="55" t="s">
        <v>649</v>
      </c>
      <c r="O152" s="56">
        <v>0</v>
      </c>
      <c r="P152" s="56">
        <v>0</v>
      </c>
      <c r="Q152" s="56">
        <v>0</v>
      </c>
      <c r="R152" s="56">
        <v>0</v>
      </c>
      <c r="S152" s="57" t="s">
        <v>1453</v>
      </c>
      <c r="T152" s="56">
        <v>0</v>
      </c>
      <c r="U152" s="55" t="s">
        <v>662</v>
      </c>
      <c r="V152" s="53" t="s">
        <v>1282</v>
      </c>
      <c r="W152" s="9">
        <f>IF(OR(LEFT(I152)="7",LEFT(I152,1)="8"),VALUE(RIGHT(I152,3)),VALUE(RIGHT(I152,4)))</f>
        <v>64</v>
      </c>
    </row>
    <row r="153" spans="1:23" s="10" customFormat="1" ht="151.5" customHeight="1">
      <c r="A153" s="8">
        <v>9</v>
      </c>
      <c r="B153" s="59" t="s">
        <v>645</v>
      </c>
      <c r="C153" s="59" t="s">
        <v>99</v>
      </c>
      <c r="D153" s="59" t="s">
        <v>515</v>
      </c>
      <c r="E153" s="51">
        <v>1</v>
      </c>
      <c r="F153" s="52" t="s">
        <v>405</v>
      </c>
      <c r="G153" s="53" t="s">
        <v>406</v>
      </c>
      <c r="H153" s="53" t="s">
        <v>1026</v>
      </c>
      <c r="I153" s="54" t="s">
        <v>1027</v>
      </c>
      <c r="J153" s="55" t="s">
        <v>1028</v>
      </c>
      <c r="K153" s="55" t="s">
        <v>1029</v>
      </c>
      <c r="L153" s="55" t="s">
        <v>687</v>
      </c>
      <c r="M153" s="55" t="s">
        <v>1030</v>
      </c>
      <c r="N153" s="55" t="s">
        <v>649</v>
      </c>
      <c r="O153" s="56">
        <v>0</v>
      </c>
      <c r="P153" s="56">
        <v>0</v>
      </c>
      <c r="Q153" s="56">
        <v>0</v>
      </c>
      <c r="R153" s="56">
        <v>0</v>
      </c>
      <c r="S153" s="57" t="s">
        <v>1557</v>
      </c>
      <c r="T153" s="56">
        <v>0</v>
      </c>
      <c r="U153" s="55" t="s">
        <v>662</v>
      </c>
      <c r="V153" s="53" t="s">
        <v>1558</v>
      </c>
      <c r="W153" s="9">
        <f>IF(OR(LEFT(I153)="7",LEFT(I153,1)="8"),VALUE(RIGHT(I153,3)),VALUE(RIGHT(I153,4)))</f>
        <v>1549</v>
      </c>
    </row>
    <row r="154" spans="1:23" s="10" customFormat="1" ht="151.5" customHeight="1">
      <c r="A154" s="8">
        <v>9</v>
      </c>
      <c r="B154" s="59" t="s">
        <v>645</v>
      </c>
      <c r="C154" s="59" t="s">
        <v>99</v>
      </c>
      <c r="D154" s="59" t="s">
        <v>515</v>
      </c>
      <c r="E154" s="51">
        <v>1</v>
      </c>
      <c r="F154" s="52" t="s">
        <v>405</v>
      </c>
      <c r="G154" s="53" t="s">
        <v>406</v>
      </c>
      <c r="H154" s="53" t="s">
        <v>1184</v>
      </c>
      <c r="I154" s="54" t="s">
        <v>1185</v>
      </c>
      <c r="J154" s="55" t="s">
        <v>1186</v>
      </c>
      <c r="K154" s="55" t="s">
        <v>1187</v>
      </c>
      <c r="L154" s="55" t="s">
        <v>687</v>
      </c>
      <c r="M154" s="55" t="s">
        <v>1188</v>
      </c>
      <c r="N154" s="55" t="s">
        <v>649</v>
      </c>
      <c r="O154" s="56">
        <v>0</v>
      </c>
      <c r="P154" s="56">
        <v>0</v>
      </c>
      <c r="Q154" s="56">
        <v>0</v>
      </c>
      <c r="R154" s="56">
        <v>0</v>
      </c>
      <c r="S154" s="57" t="s">
        <v>1559</v>
      </c>
      <c r="T154" s="56">
        <v>0</v>
      </c>
      <c r="U154" s="55" t="s">
        <v>662</v>
      </c>
      <c r="V154" s="53" t="s">
        <v>1560</v>
      </c>
      <c r="W154" s="9">
        <f>IF(OR(LEFT(I154)="7",LEFT(I154,1)="8"),VALUE(RIGHT(I154,3)),VALUE(RIGHT(I154,4)))</f>
        <v>1580</v>
      </c>
    </row>
    <row r="155" spans="1:23" s="29" customFormat="1" ht="15" outlineLevel="2">
      <c r="A155" s="27"/>
      <c r="B155" s="62" t="s">
        <v>275</v>
      </c>
      <c r="C155" s="63"/>
      <c r="D155" s="63"/>
      <c r="E155" s="46">
        <f>SUBTOTAL(9,E156:E160)</f>
        <v>5</v>
      </c>
      <c r="F155" s="47"/>
      <c r="G155" s="47"/>
      <c r="H155" s="47"/>
      <c r="I155" s="48"/>
      <c r="J155" s="47"/>
      <c r="K155" s="47"/>
      <c r="L155" s="47"/>
      <c r="M155" s="47"/>
      <c r="N155" s="47"/>
      <c r="O155" s="49"/>
      <c r="P155" s="49"/>
      <c r="Q155" s="49"/>
      <c r="R155" s="49"/>
      <c r="S155" s="47"/>
      <c r="T155" s="49"/>
      <c r="U155" s="47"/>
      <c r="V155" s="50"/>
      <c r="W155" s="28"/>
    </row>
    <row r="156" spans="1:23" s="10" customFormat="1" ht="151.5" customHeight="1">
      <c r="A156" s="8">
        <v>9</v>
      </c>
      <c r="B156" s="59" t="s">
        <v>645</v>
      </c>
      <c r="C156" s="59" t="s">
        <v>99</v>
      </c>
      <c r="D156" s="59" t="s">
        <v>775</v>
      </c>
      <c r="E156" s="51">
        <v>1</v>
      </c>
      <c r="F156" s="52" t="s">
        <v>405</v>
      </c>
      <c r="G156" s="53" t="s">
        <v>406</v>
      </c>
      <c r="H156" s="53" t="s">
        <v>597</v>
      </c>
      <c r="I156" s="54" t="s">
        <v>598</v>
      </c>
      <c r="J156" s="55" t="s">
        <v>457</v>
      </c>
      <c r="K156" s="55" t="s">
        <v>4</v>
      </c>
      <c r="L156" s="55" t="s">
        <v>687</v>
      </c>
      <c r="M156" s="55" t="s">
        <v>263</v>
      </c>
      <c r="N156" s="55" t="s">
        <v>649</v>
      </c>
      <c r="O156" s="56">
        <v>0</v>
      </c>
      <c r="P156" s="56">
        <v>0</v>
      </c>
      <c r="Q156" s="56">
        <v>0</v>
      </c>
      <c r="R156" s="56">
        <v>0</v>
      </c>
      <c r="S156" s="57" t="s">
        <v>1454</v>
      </c>
      <c r="T156" s="56">
        <v>0</v>
      </c>
      <c r="U156" s="55" t="s">
        <v>662</v>
      </c>
      <c r="V156" s="53" t="s">
        <v>1031</v>
      </c>
      <c r="W156" s="9">
        <f>IF(OR(LEFT(I156)="7",LEFT(I156,1)="8"),VALUE(RIGHT(I156,3)),VALUE(RIGHT(I156,4)))</f>
        <v>246</v>
      </c>
    </row>
    <row r="157" spans="1:23" s="10" customFormat="1" ht="151.5" customHeight="1">
      <c r="A157" s="8">
        <v>9</v>
      </c>
      <c r="B157" s="59" t="s">
        <v>645</v>
      </c>
      <c r="C157" s="59" t="s">
        <v>99</v>
      </c>
      <c r="D157" s="59" t="s">
        <v>775</v>
      </c>
      <c r="E157" s="51">
        <v>1</v>
      </c>
      <c r="F157" s="52" t="s">
        <v>405</v>
      </c>
      <c r="G157" s="53" t="s">
        <v>406</v>
      </c>
      <c r="H157" s="53" t="s">
        <v>5</v>
      </c>
      <c r="I157" s="54" t="s">
        <v>599</v>
      </c>
      <c r="J157" s="55" t="s">
        <v>600</v>
      </c>
      <c r="K157" s="55" t="s">
        <v>6</v>
      </c>
      <c r="L157" s="55" t="s">
        <v>687</v>
      </c>
      <c r="M157" s="55" t="s">
        <v>411</v>
      </c>
      <c r="N157" s="55" t="s">
        <v>649</v>
      </c>
      <c r="O157" s="56">
        <v>0</v>
      </c>
      <c r="P157" s="56">
        <v>0</v>
      </c>
      <c r="Q157" s="56">
        <v>0</v>
      </c>
      <c r="R157" s="56">
        <v>0</v>
      </c>
      <c r="S157" s="57" t="s">
        <v>1455</v>
      </c>
      <c r="T157" s="56">
        <v>0</v>
      </c>
      <c r="U157" s="55" t="s">
        <v>662</v>
      </c>
      <c r="V157" s="53" t="s">
        <v>1032</v>
      </c>
      <c r="W157" s="9">
        <f>IF(OR(LEFT(I157)="7",LEFT(I157,1)="8"),VALUE(RIGHT(I157,3)),VALUE(RIGHT(I157,4)))</f>
        <v>247</v>
      </c>
    </row>
    <row r="158" spans="1:23" s="10" customFormat="1" ht="151.5" customHeight="1">
      <c r="A158" s="8">
        <v>9</v>
      </c>
      <c r="B158" s="59" t="s">
        <v>645</v>
      </c>
      <c r="C158" s="59" t="s">
        <v>99</v>
      </c>
      <c r="D158" s="59" t="s">
        <v>775</v>
      </c>
      <c r="E158" s="51">
        <v>1</v>
      </c>
      <c r="F158" s="52" t="s">
        <v>405</v>
      </c>
      <c r="G158" s="53" t="s">
        <v>406</v>
      </c>
      <c r="H158" s="53" t="s">
        <v>601</v>
      </c>
      <c r="I158" s="54" t="s">
        <v>602</v>
      </c>
      <c r="J158" s="55" t="s">
        <v>1104</v>
      </c>
      <c r="K158" s="55" t="s">
        <v>1105</v>
      </c>
      <c r="L158" s="55" t="s">
        <v>687</v>
      </c>
      <c r="M158" s="55" t="s">
        <v>411</v>
      </c>
      <c r="N158" s="55" t="s">
        <v>649</v>
      </c>
      <c r="O158" s="56">
        <v>0</v>
      </c>
      <c r="P158" s="56">
        <v>0</v>
      </c>
      <c r="Q158" s="56">
        <v>0</v>
      </c>
      <c r="R158" s="56">
        <v>0</v>
      </c>
      <c r="S158" s="57" t="s">
        <v>1561</v>
      </c>
      <c r="T158" s="56">
        <v>0</v>
      </c>
      <c r="U158" s="55" t="s">
        <v>662</v>
      </c>
      <c r="V158" s="53" t="s">
        <v>1562</v>
      </c>
      <c r="W158" s="9">
        <f>IF(OR(LEFT(I158)="7",LEFT(I158,1)="8"),VALUE(RIGHT(I158,3)),VALUE(RIGHT(I158,4)))</f>
        <v>252</v>
      </c>
    </row>
    <row r="159" spans="1:23" s="10" customFormat="1" ht="151.5" customHeight="1">
      <c r="A159" s="8">
        <v>9</v>
      </c>
      <c r="B159" s="59" t="s">
        <v>645</v>
      </c>
      <c r="C159" s="59" t="s">
        <v>99</v>
      </c>
      <c r="D159" s="59" t="s">
        <v>775</v>
      </c>
      <c r="E159" s="51">
        <v>1</v>
      </c>
      <c r="F159" s="52" t="s">
        <v>405</v>
      </c>
      <c r="G159" s="53" t="s">
        <v>406</v>
      </c>
      <c r="H159" s="53" t="s">
        <v>339</v>
      </c>
      <c r="I159" s="54" t="s">
        <v>595</v>
      </c>
      <c r="J159" s="55" t="s">
        <v>966</v>
      </c>
      <c r="K159" s="55" t="s">
        <v>3</v>
      </c>
      <c r="L159" s="55" t="s">
        <v>687</v>
      </c>
      <c r="M159" s="55" t="s">
        <v>624</v>
      </c>
      <c r="N159" s="55" t="s">
        <v>649</v>
      </c>
      <c r="O159" s="56">
        <v>0</v>
      </c>
      <c r="P159" s="56">
        <v>0</v>
      </c>
      <c r="Q159" s="56">
        <v>0</v>
      </c>
      <c r="R159" s="56">
        <v>0</v>
      </c>
      <c r="S159" s="57" t="s">
        <v>1456</v>
      </c>
      <c r="T159" s="56">
        <v>0</v>
      </c>
      <c r="U159" s="55" t="s">
        <v>662</v>
      </c>
      <c r="V159" s="53" t="s">
        <v>1563</v>
      </c>
      <c r="W159" s="9">
        <f>IF(OR(LEFT(I159)="7",LEFT(I159,1)="8"),VALUE(RIGHT(I159,3)),VALUE(RIGHT(I159,4)))</f>
        <v>320</v>
      </c>
    </row>
    <row r="160" spans="1:23" s="10" customFormat="1" ht="151.5" customHeight="1">
      <c r="A160" s="8">
        <v>9</v>
      </c>
      <c r="B160" s="59" t="s">
        <v>645</v>
      </c>
      <c r="C160" s="59" t="s">
        <v>99</v>
      </c>
      <c r="D160" s="59" t="s">
        <v>775</v>
      </c>
      <c r="E160" s="51">
        <v>1</v>
      </c>
      <c r="F160" s="52" t="s">
        <v>405</v>
      </c>
      <c r="G160" s="53" t="s">
        <v>406</v>
      </c>
      <c r="H160" s="53" t="s">
        <v>338</v>
      </c>
      <c r="I160" s="54">
        <v>700009213341</v>
      </c>
      <c r="J160" s="55" t="s">
        <v>1</v>
      </c>
      <c r="K160" s="55" t="s">
        <v>2</v>
      </c>
      <c r="L160" s="55" t="s">
        <v>687</v>
      </c>
      <c r="M160" s="55" t="s">
        <v>624</v>
      </c>
      <c r="N160" s="55" t="s">
        <v>649</v>
      </c>
      <c r="O160" s="56">
        <v>0</v>
      </c>
      <c r="P160" s="56">
        <v>0</v>
      </c>
      <c r="Q160" s="56">
        <v>0</v>
      </c>
      <c r="R160" s="56">
        <v>0</v>
      </c>
      <c r="S160" s="57" t="s">
        <v>1457</v>
      </c>
      <c r="T160" s="56">
        <v>0</v>
      </c>
      <c r="U160" s="55" t="s">
        <v>662</v>
      </c>
      <c r="V160" s="53" t="s">
        <v>1564</v>
      </c>
      <c r="W160" s="9">
        <f>IF(OR(LEFT(I160)="7",LEFT(I160,1)="8"),VALUE(RIGHT(I160,3)),VALUE(RIGHT(I160,4)))</f>
        <v>341</v>
      </c>
    </row>
    <row r="161" spans="1:23" s="26" customFormat="1" ht="15" outlineLevel="1">
      <c r="A161" s="24"/>
      <c r="B161" s="66" t="s">
        <v>163</v>
      </c>
      <c r="C161" s="67" t="s">
        <v>666</v>
      </c>
      <c r="D161" s="67"/>
      <c r="E161" s="41">
        <f>SUBTOTAL(9,E163)</f>
        <v>1</v>
      </c>
      <c r="F161" s="42"/>
      <c r="G161" s="42"/>
      <c r="H161" s="42"/>
      <c r="I161" s="43"/>
      <c r="J161" s="42"/>
      <c r="K161" s="42"/>
      <c r="L161" s="42"/>
      <c r="M161" s="42"/>
      <c r="N161" s="42"/>
      <c r="O161" s="44"/>
      <c r="P161" s="44"/>
      <c r="Q161" s="44"/>
      <c r="R161" s="44"/>
      <c r="S161" s="42"/>
      <c r="T161" s="44"/>
      <c r="U161" s="42"/>
      <c r="V161" s="45"/>
      <c r="W161" s="25"/>
    </row>
    <row r="162" spans="1:23" s="29" customFormat="1" ht="15" outlineLevel="2">
      <c r="A162" s="27"/>
      <c r="B162" s="62" t="s">
        <v>272</v>
      </c>
      <c r="C162" s="63"/>
      <c r="D162" s="63"/>
      <c r="E162" s="46">
        <f>SUBTOTAL(9,E163)</f>
        <v>1</v>
      </c>
      <c r="F162" s="47"/>
      <c r="G162" s="47"/>
      <c r="H162" s="47"/>
      <c r="I162" s="48"/>
      <c r="J162" s="47"/>
      <c r="K162" s="47"/>
      <c r="L162" s="47"/>
      <c r="M162" s="47"/>
      <c r="N162" s="47"/>
      <c r="O162" s="49"/>
      <c r="P162" s="49"/>
      <c r="Q162" s="49"/>
      <c r="R162" s="49"/>
      <c r="S162" s="47"/>
      <c r="T162" s="49"/>
      <c r="U162" s="47"/>
      <c r="V162" s="50"/>
      <c r="W162" s="28"/>
    </row>
    <row r="163" spans="1:23" s="10" customFormat="1" ht="251.25" customHeight="1">
      <c r="A163" s="8">
        <v>9</v>
      </c>
      <c r="B163" s="59" t="s">
        <v>645</v>
      </c>
      <c r="C163" s="59" t="s">
        <v>64</v>
      </c>
      <c r="D163" s="59" t="s">
        <v>191</v>
      </c>
      <c r="E163" s="51">
        <v>1</v>
      </c>
      <c r="F163" s="52" t="s">
        <v>672</v>
      </c>
      <c r="G163" s="53" t="s">
        <v>673</v>
      </c>
      <c r="H163" s="53" t="s">
        <v>673</v>
      </c>
      <c r="I163" s="54" t="s">
        <v>899</v>
      </c>
      <c r="J163" s="55" t="s">
        <v>900</v>
      </c>
      <c r="K163" s="55" t="s">
        <v>901</v>
      </c>
      <c r="L163" s="55" t="s">
        <v>228</v>
      </c>
      <c r="M163" s="55" t="s">
        <v>229</v>
      </c>
      <c r="N163" s="55" t="s">
        <v>649</v>
      </c>
      <c r="O163" s="56">
        <v>21390585.530000001</v>
      </c>
      <c r="P163" s="56">
        <v>0</v>
      </c>
      <c r="Q163" s="56">
        <v>820353.59</v>
      </c>
      <c r="R163" s="56">
        <v>0</v>
      </c>
      <c r="S163" s="57" t="s">
        <v>1565</v>
      </c>
      <c r="T163" s="56">
        <v>22210939.120000001</v>
      </c>
      <c r="U163" s="55" t="s">
        <v>662</v>
      </c>
      <c r="V163" s="53" t="s">
        <v>1716</v>
      </c>
      <c r="W163" s="9">
        <f>IF(OR(LEFT(I163)="7",LEFT(I163,1)="8"),VALUE(RIGHT(I163,3)),VALUE(RIGHT(I163,4)))</f>
        <v>1522</v>
      </c>
    </row>
    <row r="164" spans="1:23" s="23" customFormat="1" ht="30" customHeight="1" outlineLevel="3">
      <c r="A164" s="21"/>
      <c r="B164" s="64" t="s">
        <v>674</v>
      </c>
      <c r="C164" s="65"/>
      <c r="D164" s="65"/>
      <c r="E164" s="35">
        <f>SUBTOTAL(9,E167:E179)</f>
        <v>10</v>
      </c>
      <c r="F164" s="36"/>
      <c r="G164" s="36"/>
      <c r="H164" s="36"/>
      <c r="I164" s="37"/>
      <c r="J164" s="36"/>
      <c r="K164" s="36"/>
      <c r="L164" s="36"/>
      <c r="M164" s="36"/>
      <c r="N164" s="36"/>
      <c r="O164" s="38"/>
      <c r="P164" s="39"/>
      <c r="Q164" s="39"/>
      <c r="R164" s="39"/>
      <c r="S164" s="36"/>
      <c r="T164" s="39"/>
      <c r="U164" s="36"/>
      <c r="V164" s="40"/>
      <c r="W164" s="22"/>
    </row>
    <row r="165" spans="1:23" s="26" customFormat="1" ht="15" outlineLevel="1">
      <c r="A165" s="24"/>
      <c r="B165" s="66" t="s">
        <v>668</v>
      </c>
      <c r="C165" s="67" t="s">
        <v>666</v>
      </c>
      <c r="D165" s="67"/>
      <c r="E165" s="41">
        <f>SUBTOTAL(9,E167:E176)</f>
        <v>9</v>
      </c>
      <c r="F165" s="42"/>
      <c r="G165" s="42"/>
      <c r="H165" s="42"/>
      <c r="I165" s="43"/>
      <c r="J165" s="42"/>
      <c r="K165" s="42"/>
      <c r="L165" s="42"/>
      <c r="M165" s="42"/>
      <c r="N165" s="42"/>
      <c r="O165" s="44"/>
      <c r="P165" s="44"/>
      <c r="Q165" s="44"/>
      <c r="R165" s="44"/>
      <c r="S165" s="42"/>
      <c r="T165" s="44"/>
      <c r="U165" s="42"/>
      <c r="V165" s="45"/>
      <c r="W165" s="25"/>
    </row>
    <row r="166" spans="1:23" s="29" customFormat="1" ht="15" outlineLevel="2">
      <c r="A166" s="27"/>
      <c r="B166" s="62" t="s">
        <v>272</v>
      </c>
      <c r="C166" s="63"/>
      <c r="D166" s="63"/>
      <c r="E166" s="46">
        <f>SUBTOTAL(9,E167:E174)</f>
        <v>8</v>
      </c>
      <c r="F166" s="47"/>
      <c r="G166" s="47"/>
      <c r="H166" s="47"/>
      <c r="I166" s="48"/>
      <c r="J166" s="47"/>
      <c r="K166" s="47"/>
      <c r="L166" s="47"/>
      <c r="M166" s="47"/>
      <c r="N166" s="47"/>
      <c r="O166" s="49"/>
      <c r="P166" s="49"/>
      <c r="Q166" s="49"/>
      <c r="R166" s="49"/>
      <c r="S166" s="47"/>
      <c r="T166" s="49"/>
      <c r="U166" s="47"/>
      <c r="V166" s="50"/>
      <c r="W166" s="28"/>
    </row>
    <row r="167" spans="1:23" s="10" customFormat="1" ht="151.5" customHeight="1">
      <c r="A167" s="8">
        <v>10</v>
      </c>
      <c r="B167" s="59" t="s">
        <v>674</v>
      </c>
      <c r="C167" s="59" t="s">
        <v>99</v>
      </c>
      <c r="D167" s="59" t="s">
        <v>191</v>
      </c>
      <c r="E167" s="51">
        <v>1</v>
      </c>
      <c r="F167" s="52">
        <v>417</v>
      </c>
      <c r="G167" s="53" t="s">
        <v>1189</v>
      </c>
      <c r="H167" s="53" t="s">
        <v>505</v>
      </c>
      <c r="I167" s="54">
        <v>20091021301506</v>
      </c>
      <c r="J167" s="55" t="s">
        <v>1190</v>
      </c>
      <c r="K167" s="55" t="s">
        <v>1191</v>
      </c>
      <c r="L167" s="55" t="s">
        <v>228</v>
      </c>
      <c r="M167" s="55" t="s">
        <v>229</v>
      </c>
      <c r="N167" s="55" t="s">
        <v>654</v>
      </c>
      <c r="O167" s="56">
        <v>1066959687.79</v>
      </c>
      <c r="P167" s="56">
        <v>148.76</v>
      </c>
      <c r="Q167" s="56">
        <v>40592176.57</v>
      </c>
      <c r="R167" s="56">
        <v>11248603.34</v>
      </c>
      <c r="S167" s="57" t="s">
        <v>1717</v>
      </c>
      <c r="T167" s="56">
        <v>1096303409.78</v>
      </c>
      <c r="U167" s="55" t="s">
        <v>231</v>
      </c>
      <c r="V167" s="53" t="s">
        <v>1033</v>
      </c>
      <c r="W167" s="9">
        <f t="shared" ref="W167:W174" si="5">IF(OR(LEFT(I167)="7",LEFT(I167,1)="8"),VALUE(RIGHT(I167,3)),VALUE(RIGHT(I167,4)))</f>
        <v>1506</v>
      </c>
    </row>
    <row r="168" spans="1:23" s="10" customFormat="1" ht="195" customHeight="1">
      <c r="A168" s="8">
        <v>10</v>
      </c>
      <c r="B168" s="59" t="s">
        <v>674</v>
      </c>
      <c r="C168" s="59" t="s">
        <v>99</v>
      </c>
      <c r="D168" s="59" t="s">
        <v>191</v>
      </c>
      <c r="E168" s="51">
        <v>1</v>
      </c>
      <c r="F168" s="52" t="s">
        <v>559</v>
      </c>
      <c r="G168" s="53" t="s">
        <v>1148</v>
      </c>
      <c r="H168" s="53" t="s">
        <v>505</v>
      </c>
      <c r="I168" s="54">
        <v>700010210258</v>
      </c>
      <c r="J168" s="55" t="s">
        <v>518</v>
      </c>
      <c r="K168" s="55" t="s">
        <v>376</v>
      </c>
      <c r="L168" s="55" t="s">
        <v>687</v>
      </c>
      <c r="M168" s="55" t="s">
        <v>625</v>
      </c>
      <c r="N168" s="55" t="s">
        <v>230</v>
      </c>
      <c r="O168" s="56">
        <v>172280820</v>
      </c>
      <c r="P168" s="56">
        <v>-8098652</v>
      </c>
      <c r="Q168" s="56">
        <v>13913971</v>
      </c>
      <c r="R168" s="56">
        <v>10540819</v>
      </c>
      <c r="S168" s="57" t="s">
        <v>1458</v>
      </c>
      <c r="T168" s="56">
        <v>167555320</v>
      </c>
      <c r="U168" s="55" t="s">
        <v>231</v>
      </c>
      <c r="V168" s="53" t="s">
        <v>1363</v>
      </c>
      <c r="W168" s="9">
        <f t="shared" si="5"/>
        <v>258</v>
      </c>
    </row>
    <row r="169" spans="1:23" s="10" customFormat="1" ht="151.5" customHeight="1">
      <c r="A169" s="8">
        <v>10</v>
      </c>
      <c r="B169" s="59" t="s">
        <v>674</v>
      </c>
      <c r="C169" s="59" t="s">
        <v>99</v>
      </c>
      <c r="D169" s="59" t="s">
        <v>191</v>
      </c>
      <c r="E169" s="51">
        <v>1</v>
      </c>
      <c r="F169" s="52" t="s">
        <v>559</v>
      </c>
      <c r="G169" s="53" t="s">
        <v>1148</v>
      </c>
      <c r="H169" s="53" t="s">
        <v>505</v>
      </c>
      <c r="I169" s="54">
        <v>20091021101504</v>
      </c>
      <c r="J169" s="55" t="s">
        <v>1325</v>
      </c>
      <c r="K169" s="55" t="s">
        <v>1326</v>
      </c>
      <c r="L169" s="55" t="s">
        <v>228</v>
      </c>
      <c r="M169" s="55" t="s">
        <v>379</v>
      </c>
      <c r="N169" s="55" t="s">
        <v>654</v>
      </c>
      <c r="O169" s="56">
        <v>400997166.22000003</v>
      </c>
      <c r="P169" s="56">
        <v>2929410401.5</v>
      </c>
      <c r="Q169" s="56">
        <v>547803655.75</v>
      </c>
      <c r="R169" s="56">
        <v>2975726157.0100002</v>
      </c>
      <c r="S169" s="57" t="s">
        <v>1718</v>
      </c>
      <c r="T169" s="56">
        <v>902485066.46000004</v>
      </c>
      <c r="U169" s="55" t="s">
        <v>231</v>
      </c>
      <c r="V169" s="53" t="s">
        <v>1566</v>
      </c>
      <c r="W169" s="9">
        <f t="shared" si="5"/>
        <v>1504</v>
      </c>
    </row>
    <row r="170" spans="1:23" s="10" customFormat="1" ht="151.5" customHeight="1">
      <c r="A170" s="8">
        <v>10</v>
      </c>
      <c r="B170" s="59" t="s">
        <v>674</v>
      </c>
      <c r="C170" s="59" t="s">
        <v>99</v>
      </c>
      <c r="D170" s="59" t="s">
        <v>191</v>
      </c>
      <c r="E170" s="51">
        <v>1</v>
      </c>
      <c r="F170" s="52" t="s">
        <v>830</v>
      </c>
      <c r="G170" s="53" t="s">
        <v>831</v>
      </c>
      <c r="H170" s="53" t="s">
        <v>831</v>
      </c>
      <c r="I170" s="54" t="s">
        <v>618</v>
      </c>
      <c r="J170" s="55" t="s">
        <v>206</v>
      </c>
      <c r="K170" s="55" t="s">
        <v>792</v>
      </c>
      <c r="L170" s="55" t="s">
        <v>687</v>
      </c>
      <c r="M170" s="55" t="s">
        <v>626</v>
      </c>
      <c r="N170" s="55" t="s">
        <v>774</v>
      </c>
      <c r="O170" s="56">
        <v>412722416.75999999</v>
      </c>
      <c r="P170" s="56">
        <v>15936.6</v>
      </c>
      <c r="Q170" s="56">
        <v>12545617.970000001</v>
      </c>
      <c r="R170" s="56">
        <v>116216236.56</v>
      </c>
      <c r="S170" s="57" t="s">
        <v>1459</v>
      </c>
      <c r="T170" s="56">
        <v>309067734.76999998</v>
      </c>
      <c r="U170" s="55" t="s">
        <v>662</v>
      </c>
      <c r="V170" s="53" t="s">
        <v>984</v>
      </c>
      <c r="W170" s="9">
        <f t="shared" si="5"/>
        <v>1422</v>
      </c>
    </row>
    <row r="171" spans="1:23" s="10" customFormat="1" ht="151.5" customHeight="1">
      <c r="A171" s="8">
        <v>10</v>
      </c>
      <c r="B171" s="59" t="s">
        <v>674</v>
      </c>
      <c r="C171" s="59" t="s">
        <v>99</v>
      </c>
      <c r="D171" s="59" t="s">
        <v>191</v>
      </c>
      <c r="E171" s="51">
        <v>1</v>
      </c>
      <c r="F171" s="52" t="s">
        <v>619</v>
      </c>
      <c r="G171" s="53" t="s">
        <v>620</v>
      </c>
      <c r="H171" s="53" t="s">
        <v>620</v>
      </c>
      <c r="I171" s="54" t="s">
        <v>621</v>
      </c>
      <c r="J171" s="55" t="s">
        <v>1160</v>
      </c>
      <c r="K171" s="55" t="s">
        <v>622</v>
      </c>
      <c r="L171" s="55" t="s">
        <v>687</v>
      </c>
      <c r="M171" s="55" t="s">
        <v>624</v>
      </c>
      <c r="N171" s="55" t="s">
        <v>774</v>
      </c>
      <c r="O171" s="56">
        <v>57031410.039999999</v>
      </c>
      <c r="P171" s="56">
        <v>2231617.89</v>
      </c>
      <c r="Q171" s="56">
        <v>1196888.08</v>
      </c>
      <c r="R171" s="56">
        <v>11571721.34</v>
      </c>
      <c r="S171" s="57" t="s">
        <v>1719</v>
      </c>
      <c r="T171" s="56">
        <v>48888194.670000002</v>
      </c>
      <c r="U171" s="55" t="s">
        <v>231</v>
      </c>
      <c r="V171" s="53" t="s">
        <v>1161</v>
      </c>
      <c r="W171" s="9">
        <f t="shared" si="5"/>
        <v>733</v>
      </c>
    </row>
    <row r="172" spans="1:23" s="10" customFormat="1" ht="151.5" customHeight="1">
      <c r="A172" s="8">
        <v>10</v>
      </c>
      <c r="B172" s="59" t="s">
        <v>674</v>
      </c>
      <c r="C172" s="59" t="s">
        <v>99</v>
      </c>
      <c r="D172" s="59" t="s">
        <v>191</v>
      </c>
      <c r="E172" s="51">
        <v>1</v>
      </c>
      <c r="F172" s="52" t="s">
        <v>619</v>
      </c>
      <c r="G172" s="53" t="s">
        <v>620</v>
      </c>
      <c r="H172" s="53" t="s">
        <v>620</v>
      </c>
      <c r="I172" s="54" t="s">
        <v>623</v>
      </c>
      <c r="J172" s="55" t="s">
        <v>7</v>
      </c>
      <c r="K172" s="55" t="s">
        <v>622</v>
      </c>
      <c r="L172" s="55" t="s">
        <v>687</v>
      </c>
      <c r="M172" s="55" t="s">
        <v>624</v>
      </c>
      <c r="N172" s="55" t="s">
        <v>774</v>
      </c>
      <c r="O172" s="56">
        <v>1196732.73</v>
      </c>
      <c r="P172" s="56">
        <v>118319.67</v>
      </c>
      <c r="Q172" s="56">
        <v>10245.219999999999</v>
      </c>
      <c r="R172" s="56">
        <v>234593.66</v>
      </c>
      <c r="S172" s="57" t="s">
        <v>1720</v>
      </c>
      <c r="T172" s="56">
        <v>1090703.96</v>
      </c>
      <c r="U172" s="55" t="s">
        <v>231</v>
      </c>
      <c r="V172" s="53" t="s">
        <v>1162</v>
      </c>
      <c r="W172" s="9">
        <f t="shared" si="5"/>
        <v>734</v>
      </c>
    </row>
    <row r="173" spans="1:23" s="10" customFormat="1" ht="151.5" customHeight="1">
      <c r="A173" s="8">
        <v>10</v>
      </c>
      <c r="B173" s="59" t="s">
        <v>674</v>
      </c>
      <c r="C173" s="59" t="s">
        <v>99</v>
      </c>
      <c r="D173" s="59" t="s">
        <v>191</v>
      </c>
      <c r="E173" s="51">
        <v>1</v>
      </c>
      <c r="F173" s="52" t="s">
        <v>619</v>
      </c>
      <c r="G173" s="53" t="s">
        <v>620</v>
      </c>
      <c r="H173" s="53" t="s">
        <v>620</v>
      </c>
      <c r="I173" s="54" t="s">
        <v>1052</v>
      </c>
      <c r="J173" s="55" t="s">
        <v>1053</v>
      </c>
      <c r="K173" s="55" t="s">
        <v>1054</v>
      </c>
      <c r="L173" s="55" t="s">
        <v>687</v>
      </c>
      <c r="M173" s="55" t="s">
        <v>624</v>
      </c>
      <c r="N173" s="55" t="s">
        <v>341</v>
      </c>
      <c r="O173" s="56">
        <v>29310333.59</v>
      </c>
      <c r="P173" s="56">
        <v>2692073.26</v>
      </c>
      <c r="Q173" s="56">
        <v>1073252.4099999999</v>
      </c>
      <c r="R173" s="56">
        <v>711206.07</v>
      </c>
      <c r="S173" s="57" t="s">
        <v>1721</v>
      </c>
      <c r="T173" s="56">
        <v>32364453.190000001</v>
      </c>
      <c r="U173" s="55" t="s">
        <v>231</v>
      </c>
      <c r="V173" s="53" t="s">
        <v>1163</v>
      </c>
      <c r="W173" s="9">
        <f t="shared" si="5"/>
        <v>1558</v>
      </c>
    </row>
    <row r="174" spans="1:23" s="10" customFormat="1" ht="270.75" customHeight="1">
      <c r="A174" s="8">
        <v>10</v>
      </c>
      <c r="B174" s="59" t="s">
        <v>674</v>
      </c>
      <c r="C174" s="59" t="s">
        <v>99</v>
      </c>
      <c r="D174" s="59" t="s">
        <v>191</v>
      </c>
      <c r="E174" s="51">
        <v>1</v>
      </c>
      <c r="F174" s="52" t="s">
        <v>936</v>
      </c>
      <c r="G174" s="53" t="s">
        <v>937</v>
      </c>
      <c r="H174" s="53" t="s">
        <v>565</v>
      </c>
      <c r="I174" s="54" t="s">
        <v>47</v>
      </c>
      <c r="J174" s="55" t="s">
        <v>961</v>
      </c>
      <c r="K174" s="55" t="s">
        <v>962</v>
      </c>
      <c r="L174" s="55" t="s">
        <v>228</v>
      </c>
      <c r="M174" s="55" t="s">
        <v>569</v>
      </c>
      <c r="N174" s="55" t="s">
        <v>230</v>
      </c>
      <c r="O174" s="56">
        <v>3628137</v>
      </c>
      <c r="P174" s="56">
        <v>0</v>
      </c>
      <c r="Q174" s="56">
        <v>125305.75</v>
      </c>
      <c r="R174" s="56">
        <v>289275.87</v>
      </c>
      <c r="S174" s="57" t="s">
        <v>1567</v>
      </c>
      <c r="T174" s="56">
        <v>3464166.88</v>
      </c>
      <c r="U174" s="55" t="s">
        <v>231</v>
      </c>
      <c r="V174" s="53" t="s">
        <v>985</v>
      </c>
      <c r="W174" s="9">
        <f t="shared" si="5"/>
        <v>1324</v>
      </c>
    </row>
    <row r="175" spans="1:23" s="29" customFormat="1" ht="15" outlineLevel="2">
      <c r="A175" s="27"/>
      <c r="B175" s="62" t="s">
        <v>275</v>
      </c>
      <c r="C175" s="63"/>
      <c r="D175" s="63"/>
      <c r="E175" s="46">
        <f>SUBTOTAL(9,E176:E176)</f>
        <v>1</v>
      </c>
      <c r="F175" s="47"/>
      <c r="G175" s="47"/>
      <c r="H175" s="47"/>
      <c r="I175" s="48"/>
      <c r="J175" s="47"/>
      <c r="K175" s="47"/>
      <c r="L175" s="47"/>
      <c r="M175" s="47"/>
      <c r="N175" s="47"/>
      <c r="O175" s="49"/>
      <c r="P175" s="49"/>
      <c r="Q175" s="49"/>
      <c r="R175" s="49"/>
      <c r="S175" s="47"/>
      <c r="T175" s="49"/>
      <c r="U175" s="47"/>
      <c r="V175" s="50"/>
      <c r="W175" s="28"/>
    </row>
    <row r="176" spans="1:23" s="10" customFormat="1" ht="151.5" customHeight="1">
      <c r="A176" s="8">
        <v>10</v>
      </c>
      <c r="B176" s="59" t="s">
        <v>674</v>
      </c>
      <c r="C176" s="59" t="s">
        <v>99</v>
      </c>
      <c r="D176" s="59" t="s">
        <v>775</v>
      </c>
      <c r="E176" s="51">
        <v>1</v>
      </c>
      <c r="F176" s="52" t="s">
        <v>830</v>
      </c>
      <c r="G176" s="53" t="s">
        <v>831</v>
      </c>
      <c r="H176" s="53" t="s">
        <v>831</v>
      </c>
      <c r="I176" s="54" t="s">
        <v>105</v>
      </c>
      <c r="J176" s="55" t="s">
        <v>207</v>
      </c>
      <c r="K176" s="55" t="s">
        <v>793</v>
      </c>
      <c r="L176" s="55" t="s">
        <v>687</v>
      </c>
      <c r="M176" s="55" t="s">
        <v>626</v>
      </c>
      <c r="N176" s="55" t="s">
        <v>774</v>
      </c>
      <c r="O176" s="56">
        <v>28480.13</v>
      </c>
      <c r="P176" s="56">
        <v>30733.33</v>
      </c>
      <c r="Q176" s="56">
        <v>891.14</v>
      </c>
      <c r="R176" s="56">
        <v>60104.6</v>
      </c>
      <c r="S176" s="57" t="s">
        <v>1568</v>
      </c>
      <c r="T176" s="56">
        <v>0</v>
      </c>
      <c r="U176" s="55" t="s">
        <v>662</v>
      </c>
      <c r="V176" s="53" t="s">
        <v>986</v>
      </c>
      <c r="W176" s="9">
        <f>IF(OR(LEFT(I176)="7",LEFT(I176,1)="8"),VALUE(RIGHT(I176,3)),VALUE(RIGHT(I176,4)))</f>
        <v>1416</v>
      </c>
    </row>
    <row r="177" spans="1:23" s="26" customFormat="1" ht="15" outlineLevel="1">
      <c r="A177" s="24"/>
      <c r="B177" s="66" t="s">
        <v>163</v>
      </c>
      <c r="C177" s="67" t="s">
        <v>666</v>
      </c>
      <c r="D177" s="67"/>
      <c r="E177" s="41">
        <f>SUBTOTAL(9,E179)</f>
        <v>1</v>
      </c>
      <c r="F177" s="42"/>
      <c r="G177" s="42"/>
      <c r="H177" s="42"/>
      <c r="I177" s="43"/>
      <c r="J177" s="42"/>
      <c r="K177" s="42"/>
      <c r="L177" s="42"/>
      <c r="M177" s="42"/>
      <c r="N177" s="42"/>
      <c r="O177" s="44"/>
      <c r="P177" s="44"/>
      <c r="Q177" s="44"/>
      <c r="R177" s="44"/>
      <c r="S177" s="42"/>
      <c r="T177" s="44"/>
      <c r="U177" s="42"/>
      <c r="V177" s="45"/>
      <c r="W177" s="25"/>
    </row>
    <row r="178" spans="1:23" s="29" customFormat="1" ht="15.75" customHeight="1" outlineLevel="2">
      <c r="A178" s="27"/>
      <c r="B178" s="62" t="s">
        <v>272</v>
      </c>
      <c r="C178" s="63"/>
      <c r="D178" s="63"/>
      <c r="E178" s="46">
        <f>SUBTOTAL(9,E179)</f>
        <v>1</v>
      </c>
      <c r="F178" s="47"/>
      <c r="G178" s="47"/>
      <c r="H178" s="47"/>
      <c r="I178" s="48"/>
      <c r="J178" s="47"/>
      <c r="K178" s="47"/>
      <c r="L178" s="47"/>
      <c r="M178" s="47"/>
      <c r="N178" s="47"/>
      <c r="O178" s="49"/>
      <c r="P178" s="49"/>
      <c r="Q178" s="49"/>
      <c r="R178" s="49"/>
      <c r="S178" s="47"/>
      <c r="T178" s="49"/>
      <c r="U178" s="47"/>
      <c r="V178" s="50"/>
      <c r="W178" s="28"/>
    </row>
    <row r="179" spans="1:23" s="10" customFormat="1" ht="151.5" customHeight="1">
      <c r="A179" s="8">
        <v>10</v>
      </c>
      <c r="B179" s="59" t="s">
        <v>674</v>
      </c>
      <c r="C179" s="59" t="s">
        <v>64</v>
      </c>
      <c r="D179" s="59" t="s">
        <v>191</v>
      </c>
      <c r="E179" s="51">
        <v>1</v>
      </c>
      <c r="F179" s="52" t="s">
        <v>936</v>
      </c>
      <c r="G179" s="53" t="s">
        <v>937</v>
      </c>
      <c r="H179" s="53" t="s">
        <v>937</v>
      </c>
      <c r="I179" s="54" t="s">
        <v>938</v>
      </c>
      <c r="J179" s="55" t="s">
        <v>939</v>
      </c>
      <c r="K179" s="55" t="s">
        <v>940</v>
      </c>
      <c r="L179" s="55" t="s">
        <v>228</v>
      </c>
      <c r="M179" s="55" t="s">
        <v>569</v>
      </c>
      <c r="N179" s="55" t="s">
        <v>654</v>
      </c>
      <c r="O179" s="56">
        <v>60387572.509999998</v>
      </c>
      <c r="P179" s="56">
        <v>0</v>
      </c>
      <c r="Q179" s="56">
        <v>1567609.16</v>
      </c>
      <c r="R179" s="56">
        <v>22119517.440000001</v>
      </c>
      <c r="S179" s="57" t="s">
        <v>1569</v>
      </c>
      <c r="T179" s="56">
        <v>39835664.229999997</v>
      </c>
      <c r="U179" s="55" t="s">
        <v>231</v>
      </c>
      <c r="V179" s="53" t="s">
        <v>1570</v>
      </c>
      <c r="W179" s="9">
        <f>IF(OR(LEFT(I179)="7",LEFT(I179,1)="8"),VALUE(RIGHT(I179,3)),VALUE(RIGHT(I179,4)))</f>
        <v>1542</v>
      </c>
    </row>
    <row r="180" spans="1:23" s="23" customFormat="1" ht="24.75" customHeight="1" outlineLevel="3">
      <c r="A180" s="21"/>
      <c r="B180" s="64" t="s">
        <v>764</v>
      </c>
      <c r="C180" s="65"/>
      <c r="D180" s="65"/>
      <c r="E180" s="35">
        <f>SUBTOTAL(9,E183:E214)</f>
        <v>26</v>
      </c>
      <c r="F180" s="36"/>
      <c r="G180" s="36"/>
      <c r="H180" s="36"/>
      <c r="I180" s="37"/>
      <c r="J180" s="36"/>
      <c r="K180" s="36"/>
      <c r="L180" s="36"/>
      <c r="M180" s="36"/>
      <c r="N180" s="36"/>
      <c r="O180" s="38"/>
      <c r="P180" s="39"/>
      <c r="Q180" s="39"/>
      <c r="R180" s="39"/>
      <c r="S180" s="36"/>
      <c r="T180" s="39"/>
      <c r="U180" s="36"/>
      <c r="V180" s="40"/>
      <c r="W180" s="22"/>
    </row>
    <row r="181" spans="1:23" s="26" customFormat="1" ht="15" outlineLevel="1">
      <c r="A181" s="24"/>
      <c r="B181" s="66" t="s">
        <v>668</v>
      </c>
      <c r="C181" s="67" t="s">
        <v>666</v>
      </c>
      <c r="D181" s="67"/>
      <c r="E181" s="41">
        <f>SUBTOTAL(9,E183:E206)</f>
        <v>22</v>
      </c>
      <c r="F181" s="42"/>
      <c r="G181" s="42"/>
      <c r="H181" s="42"/>
      <c r="I181" s="43"/>
      <c r="J181" s="42"/>
      <c r="K181" s="42"/>
      <c r="L181" s="42"/>
      <c r="M181" s="42"/>
      <c r="N181" s="42"/>
      <c r="O181" s="44"/>
      <c r="P181" s="44"/>
      <c r="Q181" s="44"/>
      <c r="R181" s="44"/>
      <c r="S181" s="42"/>
      <c r="T181" s="44"/>
      <c r="U181" s="42"/>
      <c r="V181" s="45"/>
      <c r="W181" s="25"/>
    </row>
    <row r="182" spans="1:23" s="29" customFormat="1" ht="15" outlineLevel="2">
      <c r="A182" s="27"/>
      <c r="B182" s="62" t="s">
        <v>272</v>
      </c>
      <c r="C182" s="63"/>
      <c r="D182" s="63"/>
      <c r="E182" s="46">
        <f>SUBTOTAL(9,E183:E198)</f>
        <v>16</v>
      </c>
      <c r="F182" s="47"/>
      <c r="G182" s="47"/>
      <c r="H182" s="47"/>
      <c r="I182" s="48"/>
      <c r="J182" s="47"/>
      <c r="K182" s="47"/>
      <c r="L182" s="47"/>
      <c r="M182" s="47"/>
      <c r="N182" s="47"/>
      <c r="O182" s="49"/>
      <c r="P182" s="49"/>
      <c r="Q182" s="49"/>
      <c r="R182" s="49"/>
      <c r="S182" s="47"/>
      <c r="T182" s="49"/>
      <c r="U182" s="47"/>
      <c r="V182" s="50"/>
      <c r="W182" s="28"/>
    </row>
    <row r="183" spans="1:23" s="10" customFormat="1" ht="151.5" customHeight="1">
      <c r="A183" s="8">
        <v>11</v>
      </c>
      <c r="B183" s="59" t="s">
        <v>764</v>
      </c>
      <c r="C183" s="59" t="s">
        <v>99</v>
      </c>
      <c r="D183" s="59" t="s">
        <v>191</v>
      </c>
      <c r="E183" s="51">
        <v>1</v>
      </c>
      <c r="F183" s="52">
        <v>112</v>
      </c>
      <c r="G183" s="53" t="s">
        <v>765</v>
      </c>
      <c r="H183" s="53" t="s">
        <v>505</v>
      </c>
      <c r="I183" s="54">
        <v>700011112023</v>
      </c>
      <c r="J183" s="55" t="s">
        <v>799</v>
      </c>
      <c r="K183" s="55" t="s">
        <v>800</v>
      </c>
      <c r="L183" s="55" t="s">
        <v>228</v>
      </c>
      <c r="M183" s="55" t="s">
        <v>229</v>
      </c>
      <c r="N183" s="55" t="s">
        <v>654</v>
      </c>
      <c r="O183" s="56">
        <v>6449359.71</v>
      </c>
      <c r="P183" s="56">
        <v>4162.88</v>
      </c>
      <c r="Q183" s="56">
        <v>106438.26</v>
      </c>
      <c r="R183" s="56">
        <v>41930.980000000003</v>
      </c>
      <c r="S183" s="57" t="s">
        <v>1571</v>
      </c>
      <c r="T183" s="56">
        <v>6292902.1399999997</v>
      </c>
      <c r="U183" s="55" t="s">
        <v>662</v>
      </c>
      <c r="V183" s="53" t="s">
        <v>1722</v>
      </c>
      <c r="W183" s="9">
        <f t="shared" ref="W183:W198" si="6">IF(OR(LEFT(I183)="7",LEFT(I183,1)="8"),VALUE(RIGHT(I183,3)),VALUE(RIGHT(I183,4)))</f>
        <v>23</v>
      </c>
    </row>
    <row r="184" spans="1:23" s="10" customFormat="1" ht="151.5" customHeight="1">
      <c r="A184" s="8">
        <v>11</v>
      </c>
      <c r="B184" s="59" t="s">
        <v>764</v>
      </c>
      <c r="C184" s="59" t="s">
        <v>99</v>
      </c>
      <c r="D184" s="59" t="s">
        <v>191</v>
      </c>
      <c r="E184" s="51">
        <v>1</v>
      </c>
      <c r="F184" s="52">
        <v>112</v>
      </c>
      <c r="G184" s="53" t="s">
        <v>765</v>
      </c>
      <c r="H184" s="53" t="s">
        <v>505</v>
      </c>
      <c r="I184" s="54">
        <v>700011200225</v>
      </c>
      <c r="J184" s="55" t="s">
        <v>766</v>
      </c>
      <c r="K184" s="55" t="s">
        <v>767</v>
      </c>
      <c r="L184" s="55" t="s">
        <v>687</v>
      </c>
      <c r="M184" s="55" t="s">
        <v>411</v>
      </c>
      <c r="N184" s="55" t="s">
        <v>654</v>
      </c>
      <c r="O184" s="56">
        <v>12266775.34</v>
      </c>
      <c r="P184" s="56">
        <v>1997346.12</v>
      </c>
      <c r="Q184" s="56">
        <v>73228.5</v>
      </c>
      <c r="R184" s="56">
        <v>1568827.03</v>
      </c>
      <c r="S184" s="57" t="s">
        <v>1460</v>
      </c>
      <c r="T184" s="56">
        <v>12768523</v>
      </c>
      <c r="U184" s="55" t="s">
        <v>662</v>
      </c>
      <c r="V184" s="53" t="s">
        <v>1723</v>
      </c>
      <c r="W184" s="9">
        <f t="shared" si="6"/>
        <v>225</v>
      </c>
    </row>
    <row r="185" spans="1:23" s="10" customFormat="1" ht="151.5" customHeight="1">
      <c r="A185" s="8">
        <v>11</v>
      </c>
      <c r="B185" s="59" t="s">
        <v>764</v>
      </c>
      <c r="C185" s="59" t="s">
        <v>99</v>
      </c>
      <c r="D185" s="59" t="s">
        <v>191</v>
      </c>
      <c r="E185" s="51">
        <v>1</v>
      </c>
      <c r="F185" s="52">
        <v>310</v>
      </c>
      <c r="G185" s="53" t="s">
        <v>361</v>
      </c>
      <c r="H185" s="53" t="s">
        <v>505</v>
      </c>
      <c r="I185" s="54">
        <v>20011130001221</v>
      </c>
      <c r="J185" s="55" t="s">
        <v>362</v>
      </c>
      <c r="K185" s="55" t="s">
        <v>363</v>
      </c>
      <c r="L185" s="55" t="s">
        <v>687</v>
      </c>
      <c r="M185" s="55" t="s">
        <v>626</v>
      </c>
      <c r="N185" s="55" t="s">
        <v>654</v>
      </c>
      <c r="O185" s="56">
        <v>196822492.31</v>
      </c>
      <c r="P185" s="56">
        <v>3357273.97</v>
      </c>
      <c r="Q185" s="56">
        <v>7634629.6399999997</v>
      </c>
      <c r="R185" s="56">
        <v>195285356.94</v>
      </c>
      <c r="S185" s="57" t="s">
        <v>1724</v>
      </c>
      <c r="T185" s="56">
        <v>12529038.98</v>
      </c>
      <c r="U185" s="55" t="s">
        <v>662</v>
      </c>
      <c r="V185" s="53" t="s">
        <v>1211</v>
      </c>
      <c r="W185" s="9">
        <f t="shared" si="6"/>
        <v>1221</v>
      </c>
    </row>
    <row r="186" spans="1:23" s="10" customFormat="1" ht="223.5" customHeight="1">
      <c r="A186" s="8">
        <v>11</v>
      </c>
      <c r="B186" s="59" t="s">
        <v>764</v>
      </c>
      <c r="C186" s="59" t="s">
        <v>99</v>
      </c>
      <c r="D186" s="59" t="s">
        <v>191</v>
      </c>
      <c r="E186" s="51">
        <v>1</v>
      </c>
      <c r="F186" s="52">
        <v>310</v>
      </c>
      <c r="G186" s="53" t="s">
        <v>361</v>
      </c>
      <c r="H186" s="53" t="s">
        <v>505</v>
      </c>
      <c r="I186" s="54">
        <v>20141131001579</v>
      </c>
      <c r="J186" s="55" t="s">
        <v>1192</v>
      </c>
      <c r="K186" s="55" t="s">
        <v>1193</v>
      </c>
      <c r="L186" s="55" t="s">
        <v>228</v>
      </c>
      <c r="M186" s="55" t="s">
        <v>644</v>
      </c>
      <c r="N186" s="55" t="s">
        <v>654</v>
      </c>
      <c r="O186" s="56">
        <v>5166161047.7200003</v>
      </c>
      <c r="P186" s="56">
        <v>239055453.72</v>
      </c>
      <c r="Q186" s="56">
        <v>173061084.93000001</v>
      </c>
      <c r="R186" s="56">
        <v>1181569218.6800001</v>
      </c>
      <c r="S186" s="57" t="s">
        <v>1725</v>
      </c>
      <c r="T186" s="56">
        <v>4396708367.6899996</v>
      </c>
      <c r="U186" s="55" t="s">
        <v>231</v>
      </c>
      <c r="V186" s="53" t="s">
        <v>1364</v>
      </c>
      <c r="W186" s="9">
        <f t="shared" si="6"/>
        <v>1579</v>
      </c>
    </row>
    <row r="187" spans="1:23" s="10" customFormat="1" ht="219.75" customHeight="1">
      <c r="A187" s="8">
        <v>11</v>
      </c>
      <c r="B187" s="59" t="s">
        <v>764</v>
      </c>
      <c r="C187" s="59" t="s">
        <v>99</v>
      </c>
      <c r="D187" s="59" t="s">
        <v>191</v>
      </c>
      <c r="E187" s="51">
        <v>1</v>
      </c>
      <c r="F187" s="52">
        <v>511</v>
      </c>
      <c r="G187" s="53" t="s">
        <v>493</v>
      </c>
      <c r="H187" s="53" t="s">
        <v>505</v>
      </c>
      <c r="I187" s="54" t="s">
        <v>459</v>
      </c>
      <c r="J187" s="55" t="s">
        <v>460</v>
      </c>
      <c r="K187" s="55" t="s">
        <v>776</v>
      </c>
      <c r="L187" s="55" t="s">
        <v>687</v>
      </c>
      <c r="M187" s="55" t="s">
        <v>411</v>
      </c>
      <c r="N187" s="55" t="s">
        <v>654</v>
      </c>
      <c r="O187" s="56">
        <v>0</v>
      </c>
      <c r="P187" s="56">
        <v>0</v>
      </c>
      <c r="Q187" s="56">
        <v>0</v>
      </c>
      <c r="R187" s="56">
        <v>0</v>
      </c>
      <c r="S187" s="57" t="s">
        <v>1461</v>
      </c>
      <c r="T187" s="56">
        <v>0</v>
      </c>
      <c r="U187" s="55" t="s">
        <v>231</v>
      </c>
      <c r="V187" s="53" t="s">
        <v>1277</v>
      </c>
      <c r="W187" s="9">
        <f t="shared" si="6"/>
        <v>893</v>
      </c>
    </row>
    <row r="188" spans="1:23" s="10" customFormat="1" ht="151.5" customHeight="1">
      <c r="A188" s="8">
        <v>11</v>
      </c>
      <c r="B188" s="59" t="s">
        <v>764</v>
      </c>
      <c r="C188" s="59" t="s">
        <v>99</v>
      </c>
      <c r="D188" s="59" t="s">
        <v>191</v>
      </c>
      <c r="E188" s="51">
        <v>1</v>
      </c>
      <c r="F188" s="52">
        <v>616</v>
      </c>
      <c r="G188" s="53" t="s">
        <v>364</v>
      </c>
      <c r="H188" s="53" t="s">
        <v>505</v>
      </c>
      <c r="I188" s="54">
        <v>20021151001232</v>
      </c>
      <c r="J188" s="55" t="s">
        <v>365</v>
      </c>
      <c r="K188" s="55" t="s">
        <v>366</v>
      </c>
      <c r="L188" s="55" t="s">
        <v>687</v>
      </c>
      <c r="M188" s="55" t="s">
        <v>492</v>
      </c>
      <c r="N188" s="55" t="s">
        <v>654</v>
      </c>
      <c r="O188" s="56">
        <v>178380013.99000001</v>
      </c>
      <c r="P188" s="56">
        <v>4579042.24</v>
      </c>
      <c r="Q188" s="56">
        <v>6706601.04</v>
      </c>
      <c r="R188" s="56">
        <v>18509302.739999998</v>
      </c>
      <c r="S188" s="57" t="s">
        <v>1726</v>
      </c>
      <c r="T188" s="56">
        <v>171156354.53</v>
      </c>
      <c r="U188" s="55" t="s">
        <v>662</v>
      </c>
      <c r="V188" s="53" t="s">
        <v>1572</v>
      </c>
      <c r="W188" s="9">
        <f t="shared" si="6"/>
        <v>1232</v>
      </c>
    </row>
    <row r="189" spans="1:23" s="10" customFormat="1" ht="189.75" customHeight="1">
      <c r="A189" s="8">
        <v>11</v>
      </c>
      <c r="B189" s="59" t="s">
        <v>764</v>
      </c>
      <c r="C189" s="59" t="s">
        <v>99</v>
      </c>
      <c r="D189" s="59" t="s">
        <v>191</v>
      </c>
      <c r="E189" s="51">
        <v>1</v>
      </c>
      <c r="F189" s="52">
        <v>711</v>
      </c>
      <c r="G189" s="53" t="s">
        <v>783</v>
      </c>
      <c r="H189" s="53" t="s">
        <v>505</v>
      </c>
      <c r="I189" s="54">
        <v>700011300372</v>
      </c>
      <c r="J189" s="55" t="s">
        <v>784</v>
      </c>
      <c r="K189" s="55" t="s">
        <v>484</v>
      </c>
      <c r="L189" s="55" t="s">
        <v>687</v>
      </c>
      <c r="M189" s="55" t="s">
        <v>785</v>
      </c>
      <c r="N189" s="55" t="s">
        <v>774</v>
      </c>
      <c r="O189" s="56">
        <v>13679720867.530001</v>
      </c>
      <c r="P189" s="56">
        <v>1764783973.0699999</v>
      </c>
      <c r="Q189" s="56">
        <v>143300015.56999999</v>
      </c>
      <c r="R189" s="56">
        <v>551321985.58000004</v>
      </c>
      <c r="S189" s="57" t="s">
        <v>1727</v>
      </c>
      <c r="T189" s="56">
        <v>15036482870.59</v>
      </c>
      <c r="U189" s="55" t="s">
        <v>662</v>
      </c>
      <c r="V189" s="53" t="s">
        <v>1728</v>
      </c>
      <c r="W189" s="9">
        <f t="shared" si="6"/>
        <v>372</v>
      </c>
    </row>
    <row r="190" spans="1:23" s="10" customFormat="1" ht="151.5" customHeight="1">
      <c r="A190" s="8">
        <v>11</v>
      </c>
      <c r="B190" s="59" t="s">
        <v>764</v>
      </c>
      <c r="C190" s="59" t="s">
        <v>99</v>
      </c>
      <c r="D190" s="59" t="s">
        <v>191</v>
      </c>
      <c r="E190" s="51">
        <v>1</v>
      </c>
      <c r="F190" s="52">
        <v>711</v>
      </c>
      <c r="G190" s="53" t="s">
        <v>783</v>
      </c>
      <c r="H190" s="53" t="s">
        <v>505</v>
      </c>
      <c r="I190" s="54">
        <v>19991170000914</v>
      </c>
      <c r="J190" s="55" t="s">
        <v>172</v>
      </c>
      <c r="K190" s="55" t="s">
        <v>173</v>
      </c>
      <c r="L190" s="55" t="s">
        <v>687</v>
      </c>
      <c r="M190" s="55" t="s">
        <v>626</v>
      </c>
      <c r="N190" s="55" t="s">
        <v>654</v>
      </c>
      <c r="O190" s="56">
        <v>998598704.83000004</v>
      </c>
      <c r="P190" s="56">
        <v>0</v>
      </c>
      <c r="Q190" s="56">
        <v>38287403.229999997</v>
      </c>
      <c r="R190" s="56">
        <v>626400</v>
      </c>
      <c r="S190" s="57" t="s">
        <v>1729</v>
      </c>
      <c r="T190" s="56">
        <v>1036251008.0599999</v>
      </c>
      <c r="U190" s="55" t="s">
        <v>662</v>
      </c>
      <c r="V190" s="53" t="s">
        <v>1730</v>
      </c>
      <c r="W190" s="9">
        <f t="shared" si="6"/>
        <v>914</v>
      </c>
    </row>
    <row r="191" spans="1:23" s="10" customFormat="1" ht="214.5" customHeight="1">
      <c r="A191" s="8">
        <v>11</v>
      </c>
      <c r="B191" s="59" t="s">
        <v>764</v>
      </c>
      <c r="C191" s="59" t="s">
        <v>99</v>
      </c>
      <c r="D191" s="59" t="s">
        <v>191</v>
      </c>
      <c r="E191" s="51">
        <v>1</v>
      </c>
      <c r="F191" s="52" t="s">
        <v>750</v>
      </c>
      <c r="G191" s="53" t="s">
        <v>706</v>
      </c>
      <c r="H191" s="53" t="s">
        <v>505</v>
      </c>
      <c r="I191" s="54" t="s">
        <v>705</v>
      </c>
      <c r="J191" s="55" t="s">
        <v>534</v>
      </c>
      <c r="K191" s="55" t="s">
        <v>803</v>
      </c>
      <c r="L191" s="55" t="s">
        <v>687</v>
      </c>
      <c r="M191" s="55" t="s">
        <v>837</v>
      </c>
      <c r="N191" s="55" t="s">
        <v>230</v>
      </c>
      <c r="O191" s="56">
        <v>45736175.950000003</v>
      </c>
      <c r="P191" s="56">
        <v>58732907.090000004</v>
      </c>
      <c r="Q191" s="56">
        <v>2240183.21</v>
      </c>
      <c r="R191" s="56">
        <v>47976359.159999996</v>
      </c>
      <c r="S191" s="57" t="s">
        <v>1462</v>
      </c>
      <c r="T191" s="56">
        <v>58732907.090000004</v>
      </c>
      <c r="U191" s="55" t="s">
        <v>231</v>
      </c>
      <c r="V191" s="53" t="s">
        <v>1313</v>
      </c>
      <c r="W191" s="9">
        <f t="shared" si="6"/>
        <v>1454</v>
      </c>
    </row>
    <row r="192" spans="1:23" s="10" customFormat="1" ht="151.5" customHeight="1">
      <c r="A192" s="8">
        <v>11</v>
      </c>
      <c r="B192" s="59" t="s">
        <v>764</v>
      </c>
      <c r="C192" s="59" t="s">
        <v>99</v>
      </c>
      <c r="D192" s="59" t="s">
        <v>191</v>
      </c>
      <c r="E192" s="51">
        <v>1</v>
      </c>
      <c r="F192" s="52" t="s">
        <v>786</v>
      </c>
      <c r="G192" s="53" t="s">
        <v>787</v>
      </c>
      <c r="H192" s="53" t="s">
        <v>787</v>
      </c>
      <c r="I192" s="54" t="s">
        <v>788</v>
      </c>
      <c r="J192" s="55" t="s">
        <v>789</v>
      </c>
      <c r="K192" s="55" t="s">
        <v>606</v>
      </c>
      <c r="L192" s="55" t="s">
        <v>687</v>
      </c>
      <c r="M192" s="55" t="s">
        <v>837</v>
      </c>
      <c r="N192" s="55" t="s">
        <v>654</v>
      </c>
      <c r="O192" s="56">
        <v>48980573.619999997</v>
      </c>
      <c r="P192" s="56">
        <v>2459.31</v>
      </c>
      <c r="Q192" s="56">
        <v>1472633.06</v>
      </c>
      <c r="R192" s="56">
        <v>486671.87</v>
      </c>
      <c r="S192" s="57" t="s">
        <v>1731</v>
      </c>
      <c r="T192" s="56">
        <v>49968994.119999997</v>
      </c>
      <c r="U192" s="55" t="s">
        <v>662</v>
      </c>
      <c r="V192" s="53" t="s">
        <v>987</v>
      </c>
      <c r="W192" s="9">
        <f t="shared" si="6"/>
        <v>256</v>
      </c>
    </row>
    <row r="193" spans="1:23" s="10" customFormat="1" ht="151.5" customHeight="1">
      <c r="A193" s="8">
        <v>11</v>
      </c>
      <c r="B193" s="59" t="s">
        <v>764</v>
      </c>
      <c r="C193" s="59" t="s">
        <v>99</v>
      </c>
      <c r="D193" s="59" t="s">
        <v>191</v>
      </c>
      <c r="E193" s="51">
        <v>1</v>
      </c>
      <c r="F193" s="52" t="s">
        <v>414</v>
      </c>
      <c r="G193" s="53" t="s">
        <v>735</v>
      </c>
      <c r="H193" s="53" t="s">
        <v>505</v>
      </c>
      <c r="I193" s="54" t="s">
        <v>736</v>
      </c>
      <c r="J193" s="55" t="s">
        <v>704</v>
      </c>
      <c r="K193" s="55" t="s">
        <v>485</v>
      </c>
      <c r="L193" s="55" t="s">
        <v>687</v>
      </c>
      <c r="M193" s="55" t="s">
        <v>411</v>
      </c>
      <c r="N193" s="55" t="s">
        <v>654</v>
      </c>
      <c r="O193" s="56">
        <v>841068474.24000001</v>
      </c>
      <c r="P193" s="56">
        <v>263362702.75999999</v>
      </c>
      <c r="Q193" s="56">
        <v>5327844.74</v>
      </c>
      <c r="R193" s="56">
        <v>233355717.56999999</v>
      </c>
      <c r="S193" s="57" t="s">
        <v>1463</v>
      </c>
      <c r="T193" s="56">
        <v>820315017.13999999</v>
      </c>
      <c r="U193" s="55" t="s">
        <v>662</v>
      </c>
      <c r="V193" s="53" t="s">
        <v>1732</v>
      </c>
      <c r="W193" s="9">
        <f t="shared" si="6"/>
        <v>1099</v>
      </c>
    </row>
    <row r="194" spans="1:23" s="10" customFormat="1" ht="151.5" customHeight="1">
      <c r="A194" s="8">
        <v>11</v>
      </c>
      <c r="B194" s="59" t="s">
        <v>764</v>
      </c>
      <c r="C194" s="59" t="s">
        <v>99</v>
      </c>
      <c r="D194" s="59" t="s">
        <v>191</v>
      </c>
      <c r="E194" s="51">
        <v>1</v>
      </c>
      <c r="F194" s="52" t="s">
        <v>456</v>
      </c>
      <c r="G194" s="53" t="s">
        <v>255</v>
      </c>
      <c r="H194" s="53" t="s">
        <v>255</v>
      </c>
      <c r="I194" s="54" t="s">
        <v>256</v>
      </c>
      <c r="J194" s="55" t="s">
        <v>257</v>
      </c>
      <c r="K194" s="55" t="s">
        <v>258</v>
      </c>
      <c r="L194" s="55" t="s">
        <v>687</v>
      </c>
      <c r="M194" s="55" t="s">
        <v>388</v>
      </c>
      <c r="N194" s="55" t="s">
        <v>654</v>
      </c>
      <c r="O194" s="56">
        <v>32289210.879999999</v>
      </c>
      <c r="P194" s="56">
        <v>364572.93</v>
      </c>
      <c r="Q194" s="56">
        <v>1097305.19</v>
      </c>
      <c r="R194" s="56">
        <v>5381776</v>
      </c>
      <c r="S194" s="57" t="s">
        <v>1733</v>
      </c>
      <c r="T194" s="56">
        <v>28369313</v>
      </c>
      <c r="U194" s="55" t="s">
        <v>662</v>
      </c>
      <c r="V194" s="53" t="s">
        <v>1573</v>
      </c>
      <c r="W194" s="9">
        <f t="shared" si="6"/>
        <v>278</v>
      </c>
    </row>
    <row r="195" spans="1:23" s="10" customFormat="1" ht="270" customHeight="1">
      <c r="A195" s="8">
        <v>11</v>
      </c>
      <c r="B195" s="59" t="s">
        <v>764</v>
      </c>
      <c r="C195" s="59" t="s">
        <v>99</v>
      </c>
      <c r="D195" s="59" t="s">
        <v>191</v>
      </c>
      <c r="E195" s="51">
        <v>1</v>
      </c>
      <c r="F195" s="52" t="s">
        <v>472</v>
      </c>
      <c r="G195" s="53" t="s">
        <v>473</v>
      </c>
      <c r="H195" s="53" t="s">
        <v>473</v>
      </c>
      <c r="I195" s="54" t="s">
        <v>856</v>
      </c>
      <c r="J195" s="55" t="s">
        <v>352</v>
      </c>
      <c r="K195" s="55" t="s">
        <v>889</v>
      </c>
      <c r="L195" s="55" t="s">
        <v>228</v>
      </c>
      <c r="M195" s="55" t="s">
        <v>229</v>
      </c>
      <c r="N195" s="55" t="s">
        <v>654</v>
      </c>
      <c r="O195" s="56">
        <v>35560313.960000001</v>
      </c>
      <c r="P195" s="56">
        <v>237056404.41</v>
      </c>
      <c r="Q195" s="56">
        <v>2320385.19</v>
      </c>
      <c r="R195" s="56">
        <v>171176688.21000001</v>
      </c>
      <c r="S195" s="57" t="s">
        <v>1734</v>
      </c>
      <c r="T195" s="56">
        <v>103760415.34999999</v>
      </c>
      <c r="U195" s="55" t="s">
        <v>231</v>
      </c>
      <c r="V195" s="53" t="s">
        <v>1735</v>
      </c>
      <c r="W195" s="9">
        <f t="shared" si="6"/>
        <v>875</v>
      </c>
    </row>
    <row r="196" spans="1:23" s="10" customFormat="1" ht="151.5" customHeight="1">
      <c r="A196" s="8">
        <v>11</v>
      </c>
      <c r="B196" s="59" t="s">
        <v>764</v>
      </c>
      <c r="C196" s="59" t="s">
        <v>99</v>
      </c>
      <c r="D196" s="59" t="s">
        <v>191</v>
      </c>
      <c r="E196" s="51">
        <v>1</v>
      </c>
      <c r="F196" s="52" t="s">
        <v>415</v>
      </c>
      <c r="G196" s="53" t="s">
        <v>416</v>
      </c>
      <c r="H196" s="53" t="s">
        <v>416</v>
      </c>
      <c r="I196" s="54" t="s">
        <v>420</v>
      </c>
      <c r="J196" s="55" t="s">
        <v>421</v>
      </c>
      <c r="K196" s="55" t="s">
        <v>422</v>
      </c>
      <c r="L196" s="55" t="s">
        <v>228</v>
      </c>
      <c r="M196" s="55" t="s">
        <v>229</v>
      </c>
      <c r="N196" s="55" t="s">
        <v>230</v>
      </c>
      <c r="O196" s="56">
        <v>120050037.06</v>
      </c>
      <c r="P196" s="56">
        <v>16985082.109999999</v>
      </c>
      <c r="Q196" s="56">
        <v>4503627.1900000004</v>
      </c>
      <c r="R196" s="56">
        <v>12516457.84</v>
      </c>
      <c r="S196" s="57" t="s">
        <v>1574</v>
      </c>
      <c r="T196" s="56">
        <v>129022288.52</v>
      </c>
      <c r="U196" s="55" t="s">
        <v>231</v>
      </c>
      <c r="V196" s="53" t="s">
        <v>1736</v>
      </c>
      <c r="W196" s="9">
        <f t="shared" si="6"/>
        <v>155</v>
      </c>
    </row>
    <row r="197" spans="1:23" s="10" customFormat="1" ht="151.5" customHeight="1">
      <c r="A197" s="8">
        <v>11</v>
      </c>
      <c r="B197" s="59" t="s">
        <v>764</v>
      </c>
      <c r="C197" s="59" t="s">
        <v>99</v>
      </c>
      <c r="D197" s="59" t="s">
        <v>191</v>
      </c>
      <c r="E197" s="51">
        <v>1</v>
      </c>
      <c r="F197" s="52" t="s">
        <v>415</v>
      </c>
      <c r="G197" s="53" t="s">
        <v>416</v>
      </c>
      <c r="H197" s="53" t="s">
        <v>416</v>
      </c>
      <c r="I197" s="54" t="s">
        <v>423</v>
      </c>
      <c r="J197" s="55" t="s">
        <v>424</v>
      </c>
      <c r="K197" s="55" t="s">
        <v>425</v>
      </c>
      <c r="L197" s="55" t="s">
        <v>687</v>
      </c>
      <c r="M197" s="55" t="s">
        <v>388</v>
      </c>
      <c r="N197" s="55" t="s">
        <v>774</v>
      </c>
      <c r="O197" s="56">
        <v>154801.24</v>
      </c>
      <c r="P197" s="56">
        <v>0</v>
      </c>
      <c r="Q197" s="56">
        <v>800.65</v>
      </c>
      <c r="R197" s="56">
        <v>133765.59</v>
      </c>
      <c r="S197" s="57" t="s">
        <v>1737</v>
      </c>
      <c r="T197" s="56">
        <v>21836.3</v>
      </c>
      <c r="U197" s="55" t="s">
        <v>231</v>
      </c>
      <c r="V197" s="53" t="s">
        <v>1120</v>
      </c>
      <c r="W197" s="9">
        <f t="shared" si="6"/>
        <v>180</v>
      </c>
    </row>
    <row r="198" spans="1:23" s="10" customFormat="1" ht="151.5" customHeight="1">
      <c r="A198" s="8">
        <v>11</v>
      </c>
      <c r="B198" s="59" t="s">
        <v>764</v>
      </c>
      <c r="C198" s="59" t="s">
        <v>99</v>
      </c>
      <c r="D198" s="59" t="s">
        <v>191</v>
      </c>
      <c r="E198" s="51">
        <v>1</v>
      </c>
      <c r="F198" s="52" t="s">
        <v>415</v>
      </c>
      <c r="G198" s="53" t="s">
        <v>416</v>
      </c>
      <c r="H198" s="53" t="s">
        <v>416</v>
      </c>
      <c r="I198" s="54" t="s">
        <v>417</v>
      </c>
      <c r="J198" s="55" t="s">
        <v>418</v>
      </c>
      <c r="K198" s="55" t="s">
        <v>419</v>
      </c>
      <c r="L198" s="55" t="s">
        <v>687</v>
      </c>
      <c r="M198" s="55" t="s">
        <v>388</v>
      </c>
      <c r="N198" s="55" t="s">
        <v>774</v>
      </c>
      <c r="O198" s="56">
        <v>938411.03</v>
      </c>
      <c r="P198" s="56">
        <v>4551120.2</v>
      </c>
      <c r="Q198" s="56">
        <v>48397.82</v>
      </c>
      <c r="R198" s="56">
        <v>2285052.2999999998</v>
      </c>
      <c r="S198" s="57" t="s">
        <v>1738</v>
      </c>
      <c r="T198" s="56">
        <v>3252876.75</v>
      </c>
      <c r="U198" s="55" t="s">
        <v>231</v>
      </c>
      <c r="V198" s="53" t="s">
        <v>1121</v>
      </c>
      <c r="W198" s="9">
        <f t="shared" si="6"/>
        <v>905</v>
      </c>
    </row>
    <row r="199" spans="1:23" s="29" customFormat="1" ht="15" outlineLevel="2">
      <c r="A199" s="27"/>
      <c r="B199" s="62" t="s">
        <v>273</v>
      </c>
      <c r="C199" s="63"/>
      <c r="D199" s="63"/>
      <c r="E199" s="46">
        <f>SUBTOTAL(9,E200:E204)</f>
        <v>5</v>
      </c>
      <c r="F199" s="47"/>
      <c r="G199" s="47"/>
      <c r="H199" s="47"/>
      <c r="I199" s="48"/>
      <c r="J199" s="47"/>
      <c r="K199" s="47"/>
      <c r="L199" s="47"/>
      <c r="M199" s="47"/>
      <c r="N199" s="47"/>
      <c r="O199" s="49"/>
      <c r="P199" s="49"/>
      <c r="Q199" s="49"/>
      <c r="R199" s="49"/>
      <c r="S199" s="47"/>
      <c r="T199" s="49"/>
      <c r="U199" s="47"/>
      <c r="V199" s="50"/>
      <c r="W199" s="28"/>
    </row>
    <row r="200" spans="1:23" s="10" customFormat="1" ht="151.5" customHeight="1">
      <c r="A200" s="8">
        <v>11</v>
      </c>
      <c r="B200" s="59" t="s">
        <v>764</v>
      </c>
      <c r="C200" s="59" t="s">
        <v>99</v>
      </c>
      <c r="D200" s="59" t="s">
        <v>515</v>
      </c>
      <c r="E200" s="51">
        <v>1</v>
      </c>
      <c r="F200" s="52" t="s">
        <v>472</v>
      </c>
      <c r="G200" s="53" t="s">
        <v>473</v>
      </c>
      <c r="H200" s="53" t="s">
        <v>336</v>
      </c>
      <c r="I200" s="54" t="s">
        <v>795</v>
      </c>
      <c r="J200" s="55" t="s">
        <v>796</v>
      </c>
      <c r="K200" s="55" t="s">
        <v>797</v>
      </c>
      <c r="L200" s="55" t="s">
        <v>687</v>
      </c>
      <c r="M200" s="55" t="s">
        <v>785</v>
      </c>
      <c r="N200" s="55" t="s">
        <v>649</v>
      </c>
      <c r="O200" s="56">
        <v>0</v>
      </c>
      <c r="P200" s="56">
        <v>0</v>
      </c>
      <c r="Q200" s="56">
        <v>0</v>
      </c>
      <c r="R200" s="56">
        <v>0</v>
      </c>
      <c r="S200" s="57" t="s">
        <v>1464</v>
      </c>
      <c r="T200" s="56">
        <v>0</v>
      </c>
      <c r="U200" s="55" t="s">
        <v>662</v>
      </c>
      <c r="V200" s="53" t="s">
        <v>1739</v>
      </c>
      <c r="W200" s="9">
        <f>IF(OR(LEFT(I200)="7",LEFT(I200,1)="8"),VALUE(RIGHT(I200,3)),VALUE(RIGHT(I200,4)))</f>
        <v>1515</v>
      </c>
    </row>
    <row r="201" spans="1:23" s="10" customFormat="1" ht="282" customHeight="1">
      <c r="A201" s="8">
        <v>11</v>
      </c>
      <c r="B201" s="59" t="s">
        <v>764</v>
      </c>
      <c r="C201" s="59" t="s">
        <v>99</v>
      </c>
      <c r="D201" s="59" t="s">
        <v>515</v>
      </c>
      <c r="E201" s="51">
        <v>1</v>
      </c>
      <c r="F201" s="52" t="s">
        <v>472</v>
      </c>
      <c r="G201" s="53" t="s">
        <v>473</v>
      </c>
      <c r="H201" s="53" t="s">
        <v>58</v>
      </c>
      <c r="I201" s="54" t="s">
        <v>916</v>
      </c>
      <c r="J201" s="55" t="s">
        <v>917</v>
      </c>
      <c r="K201" s="55" t="s">
        <v>918</v>
      </c>
      <c r="L201" s="55" t="s">
        <v>687</v>
      </c>
      <c r="M201" s="55" t="s">
        <v>388</v>
      </c>
      <c r="N201" s="55" t="s">
        <v>649</v>
      </c>
      <c r="O201" s="56">
        <v>5800</v>
      </c>
      <c r="P201" s="56">
        <v>0</v>
      </c>
      <c r="Q201" s="56">
        <v>0</v>
      </c>
      <c r="R201" s="56">
        <v>0</v>
      </c>
      <c r="S201" s="57" t="s">
        <v>1465</v>
      </c>
      <c r="T201" s="56">
        <v>5800</v>
      </c>
      <c r="U201" s="55" t="s">
        <v>662</v>
      </c>
      <c r="V201" s="53" t="s">
        <v>1740</v>
      </c>
      <c r="W201" s="9">
        <f>IF(OR(LEFT(I201)="7",LEFT(I201,1)="8"),VALUE(RIGHT(I201,3)),VALUE(RIGHT(I201,4)))</f>
        <v>1528</v>
      </c>
    </row>
    <row r="202" spans="1:23" s="10" customFormat="1" ht="280.5" customHeight="1">
      <c r="A202" s="8">
        <v>11</v>
      </c>
      <c r="B202" s="59" t="s">
        <v>764</v>
      </c>
      <c r="C202" s="59" t="s">
        <v>99</v>
      </c>
      <c r="D202" s="59" t="s">
        <v>515</v>
      </c>
      <c r="E202" s="51">
        <v>1</v>
      </c>
      <c r="F202" s="52" t="s">
        <v>472</v>
      </c>
      <c r="G202" s="53" t="s">
        <v>473</v>
      </c>
      <c r="H202" s="53" t="s">
        <v>676</v>
      </c>
      <c r="I202" s="54" t="s">
        <v>926</v>
      </c>
      <c r="J202" s="55" t="s">
        <v>927</v>
      </c>
      <c r="K202" s="55" t="s">
        <v>928</v>
      </c>
      <c r="L202" s="55" t="s">
        <v>687</v>
      </c>
      <c r="M202" s="55" t="s">
        <v>785</v>
      </c>
      <c r="N202" s="55" t="s">
        <v>649</v>
      </c>
      <c r="O202" s="56">
        <v>0</v>
      </c>
      <c r="P202" s="56">
        <v>0</v>
      </c>
      <c r="Q202" s="56">
        <v>0</v>
      </c>
      <c r="R202" s="56">
        <v>0</v>
      </c>
      <c r="S202" s="57" t="s">
        <v>1466</v>
      </c>
      <c r="T202" s="56">
        <v>0</v>
      </c>
      <c r="U202" s="55" t="s">
        <v>662</v>
      </c>
      <c r="V202" s="53" t="s">
        <v>1741</v>
      </c>
      <c r="W202" s="9">
        <f>IF(OR(LEFT(I202)="7",LEFT(I202,1)="8"),VALUE(RIGHT(I202,3)),VALUE(RIGHT(I202,4)))</f>
        <v>1529</v>
      </c>
    </row>
    <row r="203" spans="1:23" s="10" customFormat="1" ht="290.25" customHeight="1">
      <c r="A203" s="8">
        <v>11</v>
      </c>
      <c r="B203" s="59" t="s">
        <v>764</v>
      </c>
      <c r="C203" s="59" t="s">
        <v>99</v>
      </c>
      <c r="D203" s="59" t="s">
        <v>515</v>
      </c>
      <c r="E203" s="51">
        <v>1</v>
      </c>
      <c r="F203" s="52" t="s">
        <v>472</v>
      </c>
      <c r="G203" s="53" t="s">
        <v>473</v>
      </c>
      <c r="H203" s="53" t="s">
        <v>929</v>
      </c>
      <c r="I203" s="54" t="s">
        <v>930</v>
      </c>
      <c r="J203" s="55" t="s">
        <v>931</v>
      </c>
      <c r="K203" s="55" t="s">
        <v>932</v>
      </c>
      <c r="L203" s="55" t="s">
        <v>687</v>
      </c>
      <c r="M203" s="55" t="s">
        <v>624</v>
      </c>
      <c r="N203" s="55" t="s">
        <v>649</v>
      </c>
      <c r="O203" s="56">
        <v>0</v>
      </c>
      <c r="P203" s="56">
        <v>0</v>
      </c>
      <c r="Q203" s="56">
        <v>0</v>
      </c>
      <c r="R203" s="56">
        <v>0</v>
      </c>
      <c r="S203" s="57" t="s">
        <v>1467</v>
      </c>
      <c r="T203" s="56">
        <v>0</v>
      </c>
      <c r="U203" s="55" t="s">
        <v>662</v>
      </c>
      <c r="V203" s="53" t="s">
        <v>1742</v>
      </c>
      <c r="W203" s="9">
        <f>IF(OR(LEFT(I203)="7",LEFT(I203,1)="8"),VALUE(RIGHT(I203,3)),VALUE(RIGHT(I203,4)))</f>
        <v>1540</v>
      </c>
    </row>
    <row r="204" spans="1:23" s="10" customFormat="1" ht="151.5" customHeight="1">
      <c r="A204" s="8">
        <v>11</v>
      </c>
      <c r="B204" s="59" t="s">
        <v>764</v>
      </c>
      <c r="C204" s="59" t="s">
        <v>99</v>
      </c>
      <c r="D204" s="59" t="s">
        <v>515</v>
      </c>
      <c r="E204" s="51">
        <v>1</v>
      </c>
      <c r="F204" s="52" t="s">
        <v>415</v>
      </c>
      <c r="G204" s="53" t="s">
        <v>416</v>
      </c>
      <c r="H204" s="53" t="s">
        <v>539</v>
      </c>
      <c r="I204" s="54">
        <v>700006300136</v>
      </c>
      <c r="J204" s="55" t="s">
        <v>247</v>
      </c>
      <c r="K204" s="55" t="s">
        <v>374</v>
      </c>
      <c r="L204" s="55" t="s">
        <v>228</v>
      </c>
      <c r="M204" s="55" t="s">
        <v>229</v>
      </c>
      <c r="N204" s="55" t="s">
        <v>230</v>
      </c>
      <c r="O204" s="56">
        <v>7221.3</v>
      </c>
      <c r="P204" s="56">
        <v>3000000</v>
      </c>
      <c r="Q204" s="56">
        <v>20897.18</v>
      </c>
      <c r="R204" s="56">
        <v>0</v>
      </c>
      <c r="S204" s="57" t="s">
        <v>1575</v>
      </c>
      <c r="T204" s="56">
        <v>3028118.48</v>
      </c>
      <c r="U204" s="55" t="s">
        <v>662</v>
      </c>
      <c r="V204" s="53" t="s">
        <v>1743</v>
      </c>
      <c r="W204" s="9">
        <f>IF(OR(LEFT(I204)="7",LEFT(I204,1)="8"),VALUE(RIGHT(I204,3)),VALUE(RIGHT(I204,4)))</f>
        <v>136</v>
      </c>
    </row>
    <row r="205" spans="1:23" s="29" customFormat="1" ht="18" customHeight="1" outlineLevel="2">
      <c r="A205" s="27"/>
      <c r="B205" s="62" t="s">
        <v>275</v>
      </c>
      <c r="C205" s="63"/>
      <c r="D205" s="63"/>
      <c r="E205" s="46">
        <f>SUBTOTAL(9,E206:E206)</f>
        <v>1</v>
      </c>
      <c r="F205" s="47"/>
      <c r="G205" s="47"/>
      <c r="H205" s="47"/>
      <c r="I205" s="48"/>
      <c r="J205" s="47"/>
      <c r="K205" s="47"/>
      <c r="L205" s="47"/>
      <c r="M205" s="47"/>
      <c r="N205" s="47"/>
      <c r="O205" s="49"/>
      <c r="P205" s="49"/>
      <c r="Q205" s="49"/>
      <c r="R205" s="49"/>
      <c r="S205" s="47"/>
      <c r="T205" s="49"/>
      <c r="U205" s="47"/>
      <c r="V205" s="50"/>
      <c r="W205" s="28"/>
    </row>
    <row r="206" spans="1:23" s="10" customFormat="1" ht="170.25" customHeight="1">
      <c r="A206" s="8">
        <v>11</v>
      </c>
      <c r="B206" s="59" t="s">
        <v>764</v>
      </c>
      <c r="C206" s="59" t="s">
        <v>99</v>
      </c>
      <c r="D206" s="59" t="s">
        <v>775</v>
      </c>
      <c r="E206" s="51">
        <v>1</v>
      </c>
      <c r="F206" s="52">
        <v>700</v>
      </c>
      <c r="G206" s="53" t="s">
        <v>655</v>
      </c>
      <c r="H206" s="53" t="s">
        <v>244</v>
      </c>
      <c r="I206" s="54">
        <v>20041170001377</v>
      </c>
      <c r="J206" s="55" t="s">
        <v>852</v>
      </c>
      <c r="K206" s="55" t="s">
        <v>628</v>
      </c>
      <c r="L206" s="55" t="s">
        <v>687</v>
      </c>
      <c r="M206" s="55" t="s">
        <v>626</v>
      </c>
      <c r="N206" s="55" t="s">
        <v>654</v>
      </c>
      <c r="O206" s="56">
        <v>43055881.82</v>
      </c>
      <c r="P206" s="56">
        <v>0</v>
      </c>
      <c r="Q206" s="56">
        <v>0</v>
      </c>
      <c r="R206" s="56">
        <v>22324306.629999999</v>
      </c>
      <c r="S206" s="57" t="s">
        <v>1576</v>
      </c>
      <c r="T206" s="56">
        <v>0</v>
      </c>
      <c r="U206" s="55" t="s">
        <v>662</v>
      </c>
      <c r="V206" s="53" t="s">
        <v>1390</v>
      </c>
      <c r="W206" s="9">
        <f>IF(OR(LEFT(I206)="7",LEFT(I206,1)="8"),VALUE(RIGHT(I206,3)),VALUE(RIGHT(I206,4)))</f>
        <v>1377</v>
      </c>
    </row>
    <row r="207" spans="1:23" s="26" customFormat="1" ht="15" outlineLevel="1">
      <c r="A207" s="24"/>
      <c r="B207" s="66" t="s">
        <v>274</v>
      </c>
      <c r="C207" s="67"/>
      <c r="D207" s="67"/>
      <c r="E207" s="41">
        <f>SUBTOTAL(9,E209:E209)</f>
        <v>1</v>
      </c>
      <c r="F207" s="42"/>
      <c r="G207" s="42"/>
      <c r="H207" s="42"/>
      <c r="I207" s="43"/>
      <c r="J207" s="42"/>
      <c r="K207" s="42"/>
      <c r="L207" s="42"/>
      <c r="M207" s="42"/>
      <c r="N207" s="42"/>
      <c r="O207" s="44"/>
      <c r="P207" s="44"/>
      <c r="Q207" s="44"/>
      <c r="R207" s="44"/>
      <c r="S207" s="42"/>
      <c r="T207" s="44"/>
      <c r="U207" s="42"/>
      <c r="V207" s="45"/>
      <c r="W207" s="25"/>
    </row>
    <row r="208" spans="1:23" s="29" customFormat="1" ht="15" outlineLevel="2">
      <c r="A208" s="27"/>
      <c r="B208" s="62" t="s">
        <v>272</v>
      </c>
      <c r="C208" s="63"/>
      <c r="D208" s="63"/>
      <c r="E208" s="46">
        <f>SUBTOTAL(9,E209:E209)</f>
        <v>1</v>
      </c>
      <c r="F208" s="47"/>
      <c r="G208" s="47"/>
      <c r="H208" s="47"/>
      <c r="I208" s="48"/>
      <c r="J208" s="47"/>
      <c r="K208" s="47"/>
      <c r="L208" s="47"/>
      <c r="M208" s="47"/>
      <c r="N208" s="47"/>
      <c r="O208" s="49"/>
      <c r="P208" s="49"/>
      <c r="Q208" s="49"/>
      <c r="R208" s="49"/>
      <c r="S208" s="47"/>
      <c r="T208" s="49"/>
      <c r="U208" s="47"/>
      <c r="V208" s="50"/>
      <c r="W208" s="28"/>
    </row>
    <row r="209" spans="1:23" s="10" customFormat="1" ht="151.5" customHeight="1">
      <c r="A209" s="8">
        <v>11</v>
      </c>
      <c r="B209" s="59" t="s">
        <v>764</v>
      </c>
      <c r="C209" s="59" t="s">
        <v>64</v>
      </c>
      <c r="D209" s="59" t="s">
        <v>191</v>
      </c>
      <c r="E209" s="51">
        <v>1</v>
      </c>
      <c r="F209" s="52">
        <v>711</v>
      </c>
      <c r="G209" s="53" t="s">
        <v>783</v>
      </c>
      <c r="H209" s="53" t="s">
        <v>655</v>
      </c>
      <c r="I209" s="54">
        <v>20101171101533</v>
      </c>
      <c r="J209" s="55" t="s">
        <v>1055</v>
      </c>
      <c r="K209" s="55" t="s">
        <v>919</v>
      </c>
      <c r="L209" s="55" t="s">
        <v>687</v>
      </c>
      <c r="M209" s="55" t="s">
        <v>626</v>
      </c>
      <c r="N209" s="55" t="s">
        <v>774</v>
      </c>
      <c r="O209" s="56">
        <v>36097432.810000002</v>
      </c>
      <c r="P209" s="56">
        <v>0</v>
      </c>
      <c r="Q209" s="56">
        <v>1381766.58</v>
      </c>
      <c r="R209" s="56">
        <v>141346</v>
      </c>
      <c r="S209" s="57" t="s">
        <v>1744</v>
      </c>
      <c r="T209" s="56">
        <v>37337853.390000001</v>
      </c>
      <c r="U209" s="55" t="s">
        <v>662</v>
      </c>
      <c r="V209" s="53" t="s">
        <v>1745</v>
      </c>
      <c r="W209" s="9">
        <f>IF(OR(LEFT(I209)="7",LEFT(I209,1)="8"),VALUE(RIGHT(I209,3)),VALUE(RIGHT(I209,4)))</f>
        <v>1533</v>
      </c>
    </row>
    <row r="210" spans="1:23" s="26" customFormat="1" ht="15" outlineLevel="1">
      <c r="A210" s="24"/>
      <c r="B210" s="66" t="s">
        <v>276</v>
      </c>
      <c r="C210" s="67"/>
      <c r="D210" s="67"/>
      <c r="E210" s="41">
        <f>SUBTOTAL(9,E211:E214)</f>
        <v>3</v>
      </c>
      <c r="F210" s="42"/>
      <c r="G210" s="42"/>
      <c r="H210" s="42"/>
      <c r="I210" s="43"/>
      <c r="J210" s="42"/>
      <c r="K210" s="42"/>
      <c r="L210" s="42"/>
      <c r="M210" s="42"/>
      <c r="N210" s="42"/>
      <c r="O210" s="44"/>
      <c r="P210" s="44"/>
      <c r="Q210" s="44"/>
      <c r="R210" s="44"/>
      <c r="S210" s="42"/>
      <c r="T210" s="44"/>
      <c r="U210" s="42"/>
      <c r="V210" s="45"/>
      <c r="W210" s="25"/>
    </row>
    <row r="211" spans="1:23" s="29" customFormat="1" ht="15" outlineLevel="2">
      <c r="A211" s="27"/>
      <c r="B211" s="62" t="s">
        <v>272</v>
      </c>
      <c r="C211" s="63"/>
      <c r="D211" s="63"/>
      <c r="E211" s="46">
        <f>SUBTOTAL(9,E212:E214)</f>
        <v>3</v>
      </c>
      <c r="F211" s="47"/>
      <c r="G211" s="47"/>
      <c r="H211" s="47"/>
      <c r="I211" s="48"/>
      <c r="J211" s="47"/>
      <c r="K211" s="47"/>
      <c r="L211" s="47"/>
      <c r="M211" s="47"/>
      <c r="N211" s="47"/>
      <c r="O211" s="49"/>
      <c r="P211" s="49"/>
      <c r="Q211" s="49"/>
      <c r="R211" s="49"/>
      <c r="S211" s="47"/>
      <c r="T211" s="49"/>
      <c r="U211" s="47"/>
      <c r="V211" s="50"/>
      <c r="W211" s="28"/>
    </row>
    <row r="212" spans="1:23" s="10" customFormat="1" ht="151.5" customHeight="1">
      <c r="A212" s="8">
        <v>11</v>
      </c>
      <c r="B212" s="59" t="s">
        <v>764</v>
      </c>
      <c r="C212" s="59" t="s">
        <v>164</v>
      </c>
      <c r="D212" s="59" t="s">
        <v>191</v>
      </c>
      <c r="E212" s="51">
        <v>1</v>
      </c>
      <c r="F212" s="52">
        <v>311</v>
      </c>
      <c r="G212" s="53" t="s">
        <v>129</v>
      </c>
      <c r="H212" s="53" t="s">
        <v>129</v>
      </c>
      <c r="I212" s="54">
        <v>20001170001117</v>
      </c>
      <c r="J212" s="55" t="s">
        <v>130</v>
      </c>
      <c r="K212" s="55" t="s">
        <v>815</v>
      </c>
      <c r="L212" s="55" t="s">
        <v>517</v>
      </c>
      <c r="M212" s="55" t="s">
        <v>816</v>
      </c>
      <c r="N212" s="55" t="s">
        <v>230</v>
      </c>
      <c r="O212" s="56">
        <v>0</v>
      </c>
      <c r="P212" s="56">
        <v>0</v>
      </c>
      <c r="Q212" s="56">
        <v>0</v>
      </c>
      <c r="R212" s="56">
        <v>0</v>
      </c>
      <c r="S212" s="57" t="s">
        <v>1468</v>
      </c>
      <c r="T212" s="56">
        <v>0</v>
      </c>
      <c r="U212" s="55" t="s">
        <v>662</v>
      </c>
      <c r="V212" s="53" t="s">
        <v>1228</v>
      </c>
      <c r="W212" s="9">
        <f>IF(OR(LEFT(I212)="7",LEFT(I212,1)="8"),VALUE(RIGHT(I212,3)),VALUE(RIGHT(I212,4)))</f>
        <v>1117</v>
      </c>
    </row>
    <row r="213" spans="1:23" s="10" customFormat="1" ht="151.5" customHeight="1">
      <c r="A213" s="8">
        <v>11</v>
      </c>
      <c r="B213" s="59" t="s">
        <v>764</v>
      </c>
      <c r="C213" s="59" t="s">
        <v>164</v>
      </c>
      <c r="D213" s="59" t="s">
        <v>191</v>
      </c>
      <c r="E213" s="51">
        <v>1</v>
      </c>
      <c r="F213" s="52">
        <v>315</v>
      </c>
      <c r="G213" s="53" t="s">
        <v>817</v>
      </c>
      <c r="H213" s="53" t="s">
        <v>817</v>
      </c>
      <c r="I213" s="54">
        <v>20001111301060</v>
      </c>
      <c r="J213" s="55" t="s">
        <v>818</v>
      </c>
      <c r="K213" s="55" t="s">
        <v>819</v>
      </c>
      <c r="L213" s="55" t="s">
        <v>517</v>
      </c>
      <c r="M213" s="55" t="s">
        <v>816</v>
      </c>
      <c r="N213" s="55" t="s">
        <v>230</v>
      </c>
      <c r="O213" s="56">
        <v>0</v>
      </c>
      <c r="P213" s="56">
        <v>0</v>
      </c>
      <c r="Q213" s="56">
        <v>0</v>
      </c>
      <c r="R213" s="56">
        <v>0</v>
      </c>
      <c r="S213" s="57" t="s">
        <v>1469</v>
      </c>
      <c r="T213" s="56">
        <v>0</v>
      </c>
      <c r="U213" s="55" t="s">
        <v>231</v>
      </c>
      <c r="V213" s="53" t="s">
        <v>989</v>
      </c>
      <c r="W213" s="9">
        <f>IF(OR(LEFT(I213)="7",LEFT(I213,1)="8"),VALUE(RIGHT(I213,3)),VALUE(RIGHT(I213,4)))</f>
        <v>1060</v>
      </c>
    </row>
    <row r="214" spans="1:23" s="10" customFormat="1" ht="151.5" customHeight="1">
      <c r="A214" s="8">
        <v>11</v>
      </c>
      <c r="B214" s="59" t="s">
        <v>764</v>
      </c>
      <c r="C214" s="59" t="s">
        <v>164</v>
      </c>
      <c r="D214" s="59" t="s">
        <v>191</v>
      </c>
      <c r="E214" s="51">
        <v>1</v>
      </c>
      <c r="F214" s="52">
        <v>315</v>
      </c>
      <c r="G214" s="53" t="s">
        <v>817</v>
      </c>
      <c r="H214" s="53" t="s">
        <v>817</v>
      </c>
      <c r="I214" s="54">
        <v>20021111201289</v>
      </c>
      <c r="J214" s="55" t="s">
        <v>820</v>
      </c>
      <c r="K214" s="55" t="s">
        <v>821</v>
      </c>
      <c r="L214" s="55" t="s">
        <v>517</v>
      </c>
      <c r="M214" s="55" t="s">
        <v>816</v>
      </c>
      <c r="N214" s="55" t="s">
        <v>649</v>
      </c>
      <c r="O214" s="56">
        <v>0</v>
      </c>
      <c r="P214" s="56">
        <v>0</v>
      </c>
      <c r="Q214" s="56">
        <v>0</v>
      </c>
      <c r="R214" s="56">
        <v>0</v>
      </c>
      <c r="S214" s="57" t="s">
        <v>1470</v>
      </c>
      <c r="T214" s="56">
        <v>0</v>
      </c>
      <c r="U214" s="55" t="s">
        <v>231</v>
      </c>
      <c r="V214" s="53" t="s">
        <v>990</v>
      </c>
      <c r="W214" s="9">
        <f>IF(OR(LEFT(I214)="7",LEFT(I214,1)="8"),VALUE(RIGHT(I214,3)),VALUE(RIGHT(I214,4)))</f>
        <v>1289</v>
      </c>
    </row>
    <row r="215" spans="1:23" s="23" customFormat="1" ht="26.25" customHeight="1" outlineLevel="3">
      <c r="A215" s="21"/>
      <c r="B215" s="64" t="s">
        <v>822</v>
      </c>
      <c r="C215" s="65"/>
      <c r="D215" s="65"/>
      <c r="E215" s="35">
        <f>SUBTOTAL(9,E216:E220)</f>
        <v>3</v>
      </c>
      <c r="F215" s="36"/>
      <c r="G215" s="36"/>
      <c r="H215" s="36"/>
      <c r="I215" s="37"/>
      <c r="J215" s="36"/>
      <c r="K215" s="36"/>
      <c r="L215" s="36"/>
      <c r="M215" s="36"/>
      <c r="N215" s="36"/>
      <c r="O215" s="38"/>
      <c r="P215" s="39"/>
      <c r="Q215" s="39"/>
      <c r="R215" s="39"/>
      <c r="S215" s="36"/>
      <c r="T215" s="39"/>
      <c r="U215" s="36"/>
      <c r="V215" s="40"/>
      <c r="W215" s="22"/>
    </row>
    <row r="216" spans="1:23" s="26" customFormat="1" ht="15" outlineLevel="1">
      <c r="A216" s="24"/>
      <c r="B216" s="66" t="s">
        <v>668</v>
      </c>
      <c r="C216" s="67" t="s">
        <v>666</v>
      </c>
      <c r="D216" s="67"/>
      <c r="E216" s="41">
        <f>SUBTOTAL(9,E217:E220)</f>
        <v>3</v>
      </c>
      <c r="F216" s="42"/>
      <c r="G216" s="42"/>
      <c r="H216" s="42"/>
      <c r="I216" s="43"/>
      <c r="J216" s="42"/>
      <c r="K216" s="42"/>
      <c r="L216" s="42"/>
      <c r="M216" s="42"/>
      <c r="N216" s="42"/>
      <c r="O216" s="44"/>
      <c r="P216" s="44"/>
      <c r="Q216" s="44"/>
      <c r="R216" s="44"/>
      <c r="S216" s="42"/>
      <c r="T216" s="44"/>
      <c r="U216" s="42"/>
      <c r="V216" s="45"/>
      <c r="W216" s="25"/>
    </row>
    <row r="217" spans="1:23" s="29" customFormat="1" ht="15" outlineLevel="2">
      <c r="A217" s="27"/>
      <c r="B217" s="62" t="s">
        <v>272</v>
      </c>
      <c r="C217" s="63"/>
      <c r="D217" s="63"/>
      <c r="E217" s="46">
        <f>SUBTOTAL(9,E218:E220)</f>
        <v>3</v>
      </c>
      <c r="F217" s="47"/>
      <c r="G217" s="47"/>
      <c r="H217" s="47"/>
      <c r="I217" s="48"/>
      <c r="J217" s="47"/>
      <c r="K217" s="47"/>
      <c r="L217" s="47"/>
      <c r="M217" s="47"/>
      <c r="N217" s="47"/>
      <c r="O217" s="49"/>
      <c r="P217" s="49"/>
      <c r="Q217" s="49"/>
      <c r="R217" s="49"/>
      <c r="S217" s="47"/>
      <c r="T217" s="49"/>
      <c r="U217" s="47"/>
      <c r="V217" s="50"/>
      <c r="W217" s="28"/>
    </row>
    <row r="218" spans="1:23" s="10" customFormat="1" ht="151.5" customHeight="1">
      <c r="A218" s="8">
        <v>12</v>
      </c>
      <c r="B218" s="59" t="s">
        <v>822</v>
      </c>
      <c r="C218" s="59" t="s">
        <v>99</v>
      </c>
      <c r="D218" s="59" t="s">
        <v>191</v>
      </c>
      <c r="E218" s="51">
        <v>1</v>
      </c>
      <c r="F218" s="52" t="s">
        <v>292</v>
      </c>
      <c r="G218" s="53" t="s">
        <v>293</v>
      </c>
      <c r="H218" s="53" t="s">
        <v>293</v>
      </c>
      <c r="I218" s="54" t="s">
        <v>294</v>
      </c>
      <c r="J218" s="55" t="s">
        <v>295</v>
      </c>
      <c r="K218" s="55" t="s">
        <v>393</v>
      </c>
      <c r="L218" s="55" t="s">
        <v>228</v>
      </c>
      <c r="M218" s="55" t="s">
        <v>229</v>
      </c>
      <c r="N218" s="55" t="s">
        <v>230</v>
      </c>
      <c r="O218" s="56">
        <v>24824835.739999998</v>
      </c>
      <c r="P218" s="56">
        <v>0</v>
      </c>
      <c r="Q218" s="56">
        <v>941366.53</v>
      </c>
      <c r="R218" s="56">
        <v>146737.06</v>
      </c>
      <c r="S218" s="57" t="s">
        <v>1746</v>
      </c>
      <c r="T218" s="56">
        <v>25619465.210000001</v>
      </c>
      <c r="U218" s="55" t="s">
        <v>231</v>
      </c>
      <c r="V218" s="53" t="s">
        <v>991</v>
      </c>
      <c r="W218" s="9">
        <f>IF(OR(LEFT(I218)="7",LEFT(I218,1)="8"),VALUE(RIGHT(I218,3)),VALUE(RIGHT(I218,4)))</f>
        <v>345</v>
      </c>
    </row>
    <row r="219" spans="1:23" s="10" customFormat="1" ht="151.5" customHeight="1">
      <c r="A219" s="8">
        <v>12</v>
      </c>
      <c r="B219" s="59" t="s">
        <v>822</v>
      </c>
      <c r="C219" s="59" t="s">
        <v>99</v>
      </c>
      <c r="D219" s="59" t="s">
        <v>191</v>
      </c>
      <c r="E219" s="51">
        <v>1</v>
      </c>
      <c r="F219" s="52" t="s">
        <v>296</v>
      </c>
      <c r="G219" s="53" t="s">
        <v>297</v>
      </c>
      <c r="H219" s="53" t="s">
        <v>289</v>
      </c>
      <c r="I219" s="54" t="s">
        <v>298</v>
      </c>
      <c r="J219" s="55" t="s">
        <v>299</v>
      </c>
      <c r="K219" s="55" t="s">
        <v>300</v>
      </c>
      <c r="L219" s="55" t="s">
        <v>687</v>
      </c>
      <c r="M219" s="55" t="s">
        <v>785</v>
      </c>
      <c r="N219" s="55" t="s">
        <v>654</v>
      </c>
      <c r="O219" s="56">
        <v>33911.730000000003</v>
      </c>
      <c r="P219" s="56">
        <v>0</v>
      </c>
      <c r="Q219" s="56">
        <v>1066.1300000000001</v>
      </c>
      <c r="R219" s="56">
        <v>0</v>
      </c>
      <c r="S219" s="57" t="s">
        <v>1471</v>
      </c>
      <c r="T219" s="56">
        <v>34977.86</v>
      </c>
      <c r="U219" s="55" t="s">
        <v>231</v>
      </c>
      <c r="V219" s="53" t="s">
        <v>992</v>
      </c>
      <c r="W219" s="9">
        <f>IF(OR(LEFT(I219)="7",LEFT(I219,1)="8"),VALUE(RIGHT(I219,3)),VALUE(RIGHT(I219,4)))</f>
        <v>69</v>
      </c>
    </row>
    <row r="220" spans="1:23" s="10" customFormat="1" ht="151.5" customHeight="1">
      <c r="A220" s="8">
        <v>12</v>
      </c>
      <c r="B220" s="59" t="s">
        <v>822</v>
      </c>
      <c r="C220" s="59" t="s">
        <v>99</v>
      </c>
      <c r="D220" s="59" t="s">
        <v>191</v>
      </c>
      <c r="E220" s="51">
        <v>1</v>
      </c>
      <c r="F220" s="52" t="s">
        <v>301</v>
      </c>
      <c r="G220" s="53" t="s">
        <v>302</v>
      </c>
      <c r="H220" s="53" t="s">
        <v>505</v>
      </c>
      <c r="I220" s="54">
        <v>20041251001386</v>
      </c>
      <c r="J220" s="55" t="s">
        <v>530</v>
      </c>
      <c r="K220" s="55" t="s">
        <v>394</v>
      </c>
      <c r="L220" s="55" t="s">
        <v>228</v>
      </c>
      <c r="M220" s="55" t="s">
        <v>661</v>
      </c>
      <c r="N220" s="55" t="s">
        <v>230</v>
      </c>
      <c r="O220" s="56">
        <v>85709071497.699997</v>
      </c>
      <c r="P220" s="56">
        <v>9766360477.4599991</v>
      </c>
      <c r="Q220" s="56">
        <v>3366956724.3800001</v>
      </c>
      <c r="R220" s="56">
        <v>6103464441.9899998</v>
      </c>
      <c r="S220" s="57" t="s">
        <v>1747</v>
      </c>
      <c r="T220" s="56">
        <v>92738924257.550003</v>
      </c>
      <c r="U220" s="55" t="s">
        <v>231</v>
      </c>
      <c r="V220" s="53" t="s">
        <v>1229</v>
      </c>
      <c r="W220" s="9">
        <f>IF(OR(LEFT(I220)="7",LEFT(I220,1)="8"),VALUE(RIGHT(I220,3)),VALUE(RIGHT(I220,4)))</f>
        <v>1386</v>
      </c>
    </row>
    <row r="221" spans="1:23" s="23" customFormat="1" ht="31.5" customHeight="1" outlineLevel="3">
      <c r="A221" s="21"/>
      <c r="B221" s="64" t="s">
        <v>303</v>
      </c>
      <c r="C221" s="65"/>
      <c r="D221" s="65"/>
      <c r="E221" s="35">
        <f>SUBTOTAL(9,E222:E225)</f>
        <v>2</v>
      </c>
      <c r="F221" s="36"/>
      <c r="G221" s="36"/>
      <c r="H221" s="36"/>
      <c r="I221" s="37"/>
      <c r="J221" s="36"/>
      <c r="K221" s="36"/>
      <c r="L221" s="36"/>
      <c r="M221" s="36"/>
      <c r="N221" s="36"/>
      <c r="O221" s="38"/>
      <c r="P221" s="39"/>
      <c r="Q221" s="39"/>
      <c r="R221" s="39"/>
      <c r="S221" s="36"/>
      <c r="T221" s="39"/>
      <c r="U221" s="36"/>
      <c r="V221" s="40"/>
      <c r="W221" s="22"/>
    </row>
    <row r="222" spans="1:23" s="26" customFormat="1" ht="15" outlineLevel="1">
      <c r="A222" s="24"/>
      <c r="B222" s="66" t="s">
        <v>668</v>
      </c>
      <c r="C222" s="67" t="s">
        <v>666</v>
      </c>
      <c r="D222" s="67"/>
      <c r="E222" s="41">
        <f>SUBTOTAL(9,E223:E225)</f>
        <v>2</v>
      </c>
      <c r="F222" s="42"/>
      <c r="G222" s="42"/>
      <c r="H222" s="42"/>
      <c r="I222" s="43"/>
      <c r="J222" s="42"/>
      <c r="K222" s="42"/>
      <c r="L222" s="42"/>
      <c r="M222" s="42"/>
      <c r="N222" s="42"/>
      <c r="O222" s="44"/>
      <c r="P222" s="44"/>
      <c r="Q222" s="44"/>
      <c r="R222" s="44"/>
      <c r="S222" s="42"/>
      <c r="T222" s="44"/>
      <c r="U222" s="42"/>
      <c r="V222" s="45"/>
      <c r="W222" s="25"/>
    </row>
    <row r="223" spans="1:23" s="29" customFormat="1" ht="15" outlineLevel="2">
      <c r="A223" s="27"/>
      <c r="B223" s="62" t="s">
        <v>272</v>
      </c>
      <c r="C223" s="63"/>
      <c r="D223" s="63"/>
      <c r="E223" s="46">
        <f>SUBTOTAL(9,E224:E225)</f>
        <v>2</v>
      </c>
      <c r="F223" s="47"/>
      <c r="G223" s="47"/>
      <c r="H223" s="47"/>
      <c r="I223" s="48"/>
      <c r="J223" s="47"/>
      <c r="K223" s="47"/>
      <c r="L223" s="47"/>
      <c r="M223" s="47"/>
      <c r="N223" s="47"/>
      <c r="O223" s="49"/>
      <c r="P223" s="49"/>
      <c r="Q223" s="49"/>
      <c r="R223" s="49"/>
      <c r="S223" s="47"/>
      <c r="T223" s="49"/>
      <c r="U223" s="47"/>
      <c r="V223" s="50"/>
      <c r="W223" s="28"/>
    </row>
    <row r="224" spans="1:23" s="10" customFormat="1" ht="151.5" customHeight="1">
      <c r="A224" s="8">
        <v>14</v>
      </c>
      <c r="B224" s="59" t="s">
        <v>303</v>
      </c>
      <c r="C224" s="59" t="s">
        <v>99</v>
      </c>
      <c r="D224" s="59" t="s">
        <v>191</v>
      </c>
      <c r="E224" s="51">
        <v>1</v>
      </c>
      <c r="F224" s="52" t="s">
        <v>290</v>
      </c>
      <c r="G224" s="53" t="s">
        <v>291</v>
      </c>
      <c r="H224" s="53" t="s">
        <v>291</v>
      </c>
      <c r="I224" s="54" t="s">
        <v>304</v>
      </c>
      <c r="J224" s="55" t="s">
        <v>305</v>
      </c>
      <c r="K224" s="55" t="s">
        <v>395</v>
      </c>
      <c r="L224" s="55" t="s">
        <v>687</v>
      </c>
      <c r="M224" s="55" t="s">
        <v>388</v>
      </c>
      <c r="N224" s="55" t="s">
        <v>774</v>
      </c>
      <c r="O224" s="56">
        <v>17135056.140000001</v>
      </c>
      <c r="P224" s="56">
        <v>2472970</v>
      </c>
      <c r="Q224" s="56">
        <v>1409600.79</v>
      </c>
      <c r="R224" s="56">
        <v>413323.67</v>
      </c>
      <c r="S224" s="57" t="s">
        <v>1473</v>
      </c>
      <c r="T224" s="56">
        <v>20604303.260000002</v>
      </c>
      <c r="U224" s="55" t="s">
        <v>662</v>
      </c>
      <c r="V224" s="53" t="s">
        <v>1748</v>
      </c>
      <c r="W224" s="9">
        <f>IF(OR(LEFT(I224)="7",LEFT(I224,1)="8"),VALUE(RIGHT(I224,3)),VALUE(RIGHT(I224,4)))</f>
        <v>84</v>
      </c>
    </row>
    <row r="225" spans="1:23" s="10" customFormat="1" ht="151.5" customHeight="1">
      <c r="A225" s="8">
        <v>14</v>
      </c>
      <c r="B225" s="59" t="s">
        <v>303</v>
      </c>
      <c r="C225" s="59" t="s">
        <v>99</v>
      </c>
      <c r="D225" s="59" t="s">
        <v>191</v>
      </c>
      <c r="E225" s="51">
        <v>1</v>
      </c>
      <c r="F225" s="52" t="s">
        <v>290</v>
      </c>
      <c r="G225" s="53" t="s">
        <v>291</v>
      </c>
      <c r="H225" s="53" t="s">
        <v>291</v>
      </c>
      <c r="I225" s="54" t="s">
        <v>306</v>
      </c>
      <c r="J225" s="55" t="s">
        <v>307</v>
      </c>
      <c r="K225" s="55" t="s">
        <v>396</v>
      </c>
      <c r="L225" s="55" t="s">
        <v>687</v>
      </c>
      <c r="M225" s="55" t="s">
        <v>388</v>
      </c>
      <c r="N225" s="55" t="s">
        <v>341</v>
      </c>
      <c r="O225" s="56">
        <v>175102533.84</v>
      </c>
      <c r="P225" s="56">
        <v>18049030</v>
      </c>
      <c r="Q225" s="56">
        <v>13908086.640000001</v>
      </c>
      <c r="R225" s="56">
        <v>3972209.32</v>
      </c>
      <c r="S225" s="57" t="s">
        <v>1472</v>
      </c>
      <c r="T225" s="56">
        <v>203087441.16</v>
      </c>
      <c r="U225" s="55" t="s">
        <v>662</v>
      </c>
      <c r="V225" s="53" t="s">
        <v>1749</v>
      </c>
      <c r="W225" s="9">
        <f>IF(OR(LEFT(I225)="7",LEFT(I225,1)="8"),VALUE(RIGHT(I225,3)),VALUE(RIGHT(I225,4)))</f>
        <v>99</v>
      </c>
    </row>
    <row r="226" spans="1:23" s="23" customFormat="1" ht="37.5" customHeight="1" outlineLevel="3">
      <c r="A226" s="21"/>
      <c r="B226" s="64" t="s">
        <v>1062</v>
      </c>
      <c r="C226" s="65"/>
      <c r="D226" s="65"/>
      <c r="E226" s="35">
        <f>SUBTOTAL(9,E229:E244)</f>
        <v>10</v>
      </c>
      <c r="F226" s="36"/>
      <c r="G226" s="36"/>
      <c r="H226" s="36"/>
      <c r="I226" s="37"/>
      <c r="J226" s="36"/>
      <c r="K226" s="36"/>
      <c r="L226" s="36"/>
      <c r="M226" s="36"/>
      <c r="N226" s="36"/>
      <c r="O226" s="38"/>
      <c r="P226" s="39"/>
      <c r="Q226" s="39"/>
      <c r="R226" s="39"/>
      <c r="S226" s="36"/>
      <c r="T226" s="39"/>
      <c r="U226" s="36"/>
      <c r="V226" s="40"/>
      <c r="W226" s="22"/>
    </row>
    <row r="227" spans="1:23" s="26" customFormat="1" ht="15" outlineLevel="1">
      <c r="A227" s="24"/>
      <c r="B227" s="66" t="s">
        <v>668</v>
      </c>
      <c r="C227" s="67" t="s">
        <v>666</v>
      </c>
      <c r="D227" s="67"/>
      <c r="E227" s="41">
        <f>SUBTOTAL(9,E228:E238)</f>
        <v>8</v>
      </c>
      <c r="F227" s="42"/>
      <c r="G227" s="42"/>
      <c r="H227" s="42"/>
      <c r="I227" s="43"/>
      <c r="J227" s="42"/>
      <c r="K227" s="42"/>
      <c r="L227" s="42"/>
      <c r="M227" s="42"/>
      <c r="N227" s="42"/>
      <c r="O227" s="44"/>
      <c r="P227" s="44"/>
      <c r="Q227" s="44"/>
      <c r="R227" s="44"/>
      <c r="S227" s="42"/>
      <c r="T227" s="44"/>
      <c r="U227" s="42"/>
      <c r="V227" s="45"/>
      <c r="W227" s="25"/>
    </row>
    <row r="228" spans="1:23" s="29" customFormat="1" ht="15" outlineLevel="2">
      <c r="A228" s="27"/>
      <c r="B228" s="62" t="s">
        <v>272</v>
      </c>
      <c r="C228" s="63"/>
      <c r="D228" s="63"/>
      <c r="E228" s="46">
        <f>SUBTOTAL(9,E229:E232)</f>
        <v>4</v>
      </c>
      <c r="F228" s="47"/>
      <c r="G228" s="47"/>
      <c r="H228" s="47"/>
      <c r="I228" s="48"/>
      <c r="J228" s="47"/>
      <c r="K228" s="47"/>
      <c r="L228" s="47"/>
      <c r="M228" s="47"/>
      <c r="N228" s="47"/>
      <c r="O228" s="49"/>
      <c r="P228" s="49"/>
      <c r="Q228" s="49"/>
      <c r="R228" s="49"/>
      <c r="S228" s="47"/>
      <c r="T228" s="49"/>
      <c r="U228" s="47"/>
      <c r="V228" s="50"/>
      <c r="W228" s="28"/>
    </row>
    <row r="229" spans="1:23" s="10" customFormat="1" ht="151.5" customHeight="1">
      <c r="A229" s="8">
        <v>15</v>
      </c>
      <c r="B229" s="59" t="s">
        <v>1194</v>
      </c>
      <c r="C229" s="59" t="s">
        <v>99</v>
      </c>
      <c r="D229" s="59" t="s">
        <v>191</v>
      </c>
      <c r="E229" s="51">
        <v>1</v>
      </c>
      <c r="F229" s="52">
        <v>400</v>
      </c>
      <c r="G229" s="53" t="s">
        <v>655</v>
      </c>
      <c r="H229" s="53" t="s">
        <v>505</v>
      </c>
      <c r="I229" s="54" t="s">
        <v>308</v>
      </c>
      <c r="J229" s="55" t="s">
        <v>309</v>
      </c>
      <c r="K229" s="55" t="s">
        <v>310</v>
      </c>
      <c r="L229" s="55" t="s">
        <v>517</v>
      </c>
      <c r="M229" s="55" t="s">
        <v>1082</v>
      </c>
      <c r="N229" s="55" t="s">
        <v>654</v>
      </c>
      <c r="O229" s="56">
        <v>14817846.720000001</v>
      </c>
      <c r="P229" s="56">
        <v>0</v>
      </c>
      <c r="Q229" s="56">
        <v>570037.68999999994</v>
      </c>
      <c r="R229" s="56">
        <v>340532.72</v>
      </c>
      <c r="S229" s="57" t="s">
        <v>1578</v>
      </c>
      <c r="T229" s="56">
        <v>15047351.689999999</v>
      </c>
      <c r="U229" s="55" t="s">
        <v>231</v>
      </c>
      <c r="V229" s="53" t="s">
        <v>1750</v>
      </c>
      <c r="W229" s="9">
        <f>IF(OR(LEFT(I229)="7",LEFT(I229,1)="8"),VALUE(RIGHT(I229,3)),VALUE(RIGHT(I229,4)))</f>
        <v>161</v>
      </c>
    </row>
    <row r="230" spans="1:23" s="10" customFormat="1" ht="151.5" customHeight="1">
      <c r="A230" s="8">
        <v>15</v>
      </c>
      <c r="B230" s="59" t="s">
        <v>1194</v>
      </c>
      <c r="C230" s="59" t="s">
        <v>99</v>
      </c>
      <c r="D230" s="59" t="s">
        <v>191</v>
      </c>
      <c r="E230" s="51">
        <v>1</v>
      </c>
      <c r="F230" s="52">
        <v>400</v>
      </c>
      <c r="G230" s="53" t="s">
        <v>655</v>
      </c>
      <c r="H230" s="53" t="s">
        <v>505</v>
      </c>
      <c r="I230" s="54" t="s">
        <v>311</v>
      </c>
      <c r="J230" s="55" t="s">
        <v>312</v>
      </c>
      <c r="K230" s="55" t="s">
        <v>59</v>
      </c>
      <c r="L230" s="55" t="s">
        <v>228</v>
      </c>
      <c r="M230" s="55" t="s">
        <v>139</v>
      </c>
      <c r="N230" s="55" t="s">
        <v>230</v>
      </c>
      <c r="O230" s="56">
        <v>38306001.450000003</v>
      </c>
      <c r="P230" s="56">
        <v>0</v>
      </c>
      <c r="Q230" s="56">
        <v>1482074.88</v>
      </c>
      <c r="R230" s="56">
        <v>137518.63</v>
      </c>
      <c r="S230" s="57" t="s">
        <v>1577</v>
      </c>
      <c r="T230" s="56">
        <v>962938290.27999997</v>
      </c>
      <c r="U230" s="55" t="s">
        <v>662</v>
      </c>
      <c r="V230" s="53" t="s">
        <v>1751</v>
      </c>
      <c r="W230" s="9">
        <f>IF(OR(LEFT(I230)="7",LEFT(I230,1)="8"),VALUE(RIGHT(I230,3)),VALUE(RIGHT(I230,4)))</f>
        <v>162</v>
      </c>
    </row>
    <row r="231" spans="1:23" s="10" customFormat="1" ht="151.5" customHeight="1">
      <c r="A231" s="8">
        <v>15</v>
      </c>
      <c r="B231" s="59" t="s">
        <v>1062</v>
      </c>
      <c r="C231" s="59" t="s">
        <v>99</v>
      </c>
      <c r="D231" s="59" t="s">
        <v>191</v>
      </c>
      <c r="E231" s="51">
        <v>1</v>
      </c>
      <c r="F231" s="52" t="s">
        <v>1131</v>
      </c>
      <c r="G231" s="53" t="s">
        <v>841</v>
      </c>
      <c r="H231" s="53" t="s">
        <v>841</v>
      </c>
      <c r="I231" s="54" t="s">
        <v>842</v>
      </c>
      <c r="J231" s="55" t="s">
        <v>843</v>
      </c>
      <c r="K231" s="55" t="s">
        <v>805</v>
      </c>
      <c r="L231" s="55" t="s">
        <v>687</v>
      </c>
      <c r="M231" s="55" t="s">
        <v>626</v>
      </c>
      <c r="N231" s="55" t="s">
        <v>774</v>
      </c>
      <c r="O231" s="56">
        <v>18413360.920000002</v>
      </c>
      <c r="P231" s="56">
        <v>11665029.92</v>
      </c>
      <c r="Q231" s="56">
        <v>122723345.69</v>
      </c>
      <c r="R231" s="56">
        <v>262680.59999999998</v>
      </c>
      <c r="S231" s="57" t="s">
        <v>1752</v>
      </c>
      <c r="T231" s="56">
        <v>152539055.93000001</v>
      </c>
      <c r="U231" s="55" t="s">
        <v>662</v>
      </c>
      <c r="V231" s="53" t="s">
        <v>1753</v>
      </c>
      <c r="W231" s="9">
        <f>IF(OR(LEFT(I231)="7",LEFT(I231,1)="8"),VALUE(RIGHT(I231,3)),VALUE(RIGHT(I231,4)))</f>
        <v>416</v>
      </c>
    </row>
    <row r="232" spans="1:23" s="10" customFormat="1" ht="151.5" customHeight="1">
      <c r="A232" s="8">
        <v>15</v>
      </c>
      <c r="B232" s="59" t="s">
        <v>1194</v>
      </c>
      <c r="C232" s="59" t="s">
        <v>99</v>
      </c>
      <c r="D232" s="59" t="s">
        <v>191</v>
      </c>
      <c r="E232" s="51">
        <v>1</v>
      </c>
      <c r="F232" s="52" t="s">
        <v>608</v>
      </c>
      <c r="G232" s="53" t="s">
        <v>609</v>
      </c>
      <c r="H232" s="53" t="s">
        <v>675</v>
      </c>
      <c r="I232" s="54" t="s">
        <v>610</v>
      </c>
      <c r="J232" s="55" t="s">
        <v>611</v>
      </c>
      <c r="K232" s="55" t="s">
        <v>612</v>
      </c>
      <c r="L232" s="55" t="s">
        <v>687</v>
      </c>
      <c r="M232" s="55" t="s">
        <v>613</v>
      </c>
      <c r="N232" s="55" t="s">
        <v>649</v>
      </c>
      <c r="O232" s="56">
        <v>56984842.520000003</v>
      </c>
      <c r="P232" s="56">
        <v>0</v>
      </c>
      <c r="Q232" s="56">
        <v>0</v>
      </c>
      <c r="R232" s="56">
        <v>0</v>
      </c>
      <c r="S232" s="57" t="s">
        <v>1754</v>
      </c>
      <c r="T232" s="56">
        <v>56984842.520000003</v>
      </c>
      <c r="U232" s="55" t="s">
        <v>662</v>
      </c>
      <c r="V232" s="53" t="s">
        <v>1755</v>
      </c>
      <c r="W232" s="9">
        <f>IF(OR(LEFT(I232)="7",LEFT(I232,1)="8"),VALUE(RIGHT(I232,3)),VALUE(RIGHT(I232,4)))</f>
        <v>755</v>
      </c>
    </row>
    <row r="233" spans="1:23" s="26" customFormat="1" ht="15" outlineLevel="1">
      <c r="A233" s="24"/>
      <c r="B233" s="66" t="s">
        <v>668</v>
      </c>
      <c r="C233" s="67" t="s">
        <v>666</v>
      </c>
      <c r="D233" s="67"/>
      <c r="E233" s="41">
        <f>SUBTOTAL(9,E234:E240)</f>
        <v>4</v>
      </c>
      <c r="F233" s="42"/>
      <c r="G233" s="42"/>
      <c r="H233" s="42"/>
      <c r="I233" s="43"/>
      <c r="J233" s="42"/>
      <c r="K233" s="42"/>
      <c r="L233" s="42"/>
      <c r="M233" s="42"/>
      <c r="N233" s="42"/>
      <c r="O233" s="44"/>
      <c r="P233" s="44"/>
      <c r="Q233" s="44"/>
      <c r="R233" s="44"/>
      <c r="S233" s="42"/>
      <c r="T233" s="44"/>
      <c r="U233" s="42"/>
      <c r="V233" s="45"/>
      <c r="W233" s="25"/>
    </row>
    <row r="234" spans="1:23" s="29" customFormat="1" ht="15" outlineLevel="2">
      <c r="A234" s="27"/>
      <c r="B234" s="62" t="s">
        <v>1132</v>
      </c>
      <c r="C234" s="63"/>
      <c r="D234" s="63"/>
      <c r="E234" s="46">
        <f>SUBTOTAL(9,E235:E240)</f>
        <v>4</v>
      </c>
      <c r="F234" s="47"/>
      <c r="G234" s="47"/>
      <c r="H234" s="47"/>
      <c r="I234" s="48"/>
      <c r="J234" s="47"/>
      <c r="K234" s="47"/>
      <c r="L234" s="47"/>
      <c r="M234" s="47"/>
      <c r="N234" s="47"/>
      <c r="O234" s="49"/>
      <c r="P234" s="49"/>
      <c r="Q234" s="49"/>
      <c r="R234" s="49"/>
      <c r="S234" s="47"/>
      <c r="T234" s="49"/>
      <c r="U234" s="47"/>
      <c r="V234" s="50"/>
      <c r="W234" s="28"/>
    </row>
    <row r="235" spans="1:23" s="10" customFormat="1" ht="151.5" customHeight="1">
      <c r="A235" s="8">
        <v>15</v>
      </c>
      <c r="B235" s="59" t="s">
        <v>1062</v>
      </c>
      <c r="C235" s="59" t="s">
        <v>99</v>
      </c>
      <c r="D235" s="59" t="s">
        <v>515</v>
      </c>
      <c r="E235" s="51">
        <v>1</v>
      </c>
      <c r="F235" s="52">
        <v>513</v>
      </c>
      <c r="G235" s="53" t="s">
        <v>1122</v>
      </c>
      <c r="H235" s="53" t="s">
        <v>631</v>
      </c>
      <c r="I235" s="54">
        <v>20042041001379</v>
      </c>
      <c r="J235" s="55" t="s">
        <v>248</v>
      </c>
      <c r="K235" s="55" t="s">
        <v>873</v>
      </c>
      <c r="L235" s="55" t="s">
        <v>228</v>
      </c>
      <c r="M235" s="55" t="s">
        <v>661</v>
      </c>
      <c r="N235" s="55" t="s">
        <v>654</v>
      </c>
      <c r="O235" s="56">
        <v>13592929.949999999</v>
      </c>
      <c r="P235" s="56">
        <v>350000</v>
      </c>
      <c r="Q235" s="56">
        <v>485385.91</v>
      </c>
      <c r="R235" s="56">
        <v>2399177.7599999998</v>
      </c>
      <c r="S235" s="57" t="s">
        <v>1474</v>
      </c>
      <c r="T235" s="56">
        <v>12029138.1</v>
      </c>
      <c r="U235" s="55" t="s">
        <v>231</v>
      </c>
      <c r="V235" s="53" t="s">
        <v>1756</v>
      </c>
      <c r="W235" s="9">
        <f>IF(OR(LEFT(I235)="7",LEFT(I235,1)="8"),VALUE(RIGHT(I235,3)),VALUE(RIGHT(I235,4)))</f>
        <v>1379</v>
      </c>
    </row>
    <row r="236" spans="1:23" s="10" customFormat="1" ht="151.5" customHeight="1">
      <c r="A236" s="8">
        <v>15</v>
      </c>
      <c r="B236" s="59" t="s">
        <v>1062</v>
      </c>
      <c r="C236" s="59" t="s">
        <v>99</v>
      </c>
      <c r="D236" s="59" t="s">
        <v>515</v>
      </c>
      <c r="E236" s="51">
        <v>1</v>
      </c>
      <c r="F236" s="52">
        <v>513</v>
      </c>
      <c r="G236" s="53" t="s">
        <v>1122</v>
      </c>
      <c r="H236" s="53" t="s">
        <v>92</v>
      </c>
      <c r="I236" s="54">
        <v>20042041001380</v>
      </c>
      <c r="J236" s="55" t="s">
        <v>249</v>
      </c>
      <c r="K236" s="55" t="s">
        <v>874</v>
      </c>
      <c r="L236" s="55" t="s">
        <v>228</v>
      </c>
      <c r="M236" s="55" t="s">
        <v>661</v>
      </c>
      <c r="N236" s="55" t="s">
        <v>654</v>
      </c>
      <c r="O236" s="56">
        <v>0</v>
      </c>
      <c r="P236" s="56">
        <v>0</v>
      </c>
      <c r="Q236" s="56">
        <v>0</v>
      </c>
      <c r="R236" s="56">
        <v>0</v>
      </c>
      <c r="S236" s="57" t="s">
        <v>1757</v>
      </c>
      <c r="T236" s="56">
        <v>0</v>
      </c>
      <c r="U236" s="55" t="s">
        <v>231</v>
      </c>
      <c r="V236" s="53" t="s">
        <v>1758</v>
      </c>
      <c r="W236" s="9">
        <f>IF(OR(LEFT(I236)="7",LEFT(I236,1)="8"),VALUE(RIGHT(I236,3)),VALUE(RIGHT(I236,4)))</f>
        <v>1380</v>
      </c>
    </row>
    <row r="237" spans="1:23" s="10" customFormat="1" ht="151.5" customHeight="1">
      <c r="A237" s="8">
        <v>15</v>
      </c>
      <c r="B237" s="59" t="s">
        <v>1062</v>
      </c>
      <c r="C237" s="59" t="s">
        <v>99</v>
      </c>
      <c r="D237" s="59" t="s">
        <v>515</v>
      </c>
      <c r="E237" s="51">
        <v>1</v>
      </c>
      <c r="F237" s="52">
        <v>513</v>
      </c>
      <c r="G237" s="53" t="s">
        <v>1122</v>
      </c>
      <c r="H237" s="53" t="s">
        <v>627</v>
      </c>
      <c r="I237" s="54">
        <v>20042041001381</v>
      </c>
      <c r="J237" s="55" t="s">
        <v>250</v>
      </c>
      <c r="K237" s="55" t="s">
        <v>375</v>
      </c>
      <c r="L237" s="55" t="s">
        <v>228</v>
      </c>
      <c r="M237" s="55" t="s">
        <v>661</v>
      </c>
      <c r="N237" s="55" t="s">
        <v>654</v>
      </c>
      <c r="O237" s="56">
        <v>0</v>
      </c>
      <c r="P237" s="56">
        <v>0</v>
      </c>
      <c r="Q237" s="56">
        <v>0</v>
      </c>
      <c r="R237" s="56">
        <v>0</v>
      </c>
      <c r="S237" s="57" t="s">
        <v>1759</v>
      </c>
      <c r="T237" s="56">
        <v>0</v>
      </c>
      <c r="U237" s="55" t="s">
        <v>231</v>
      </c>
      <c r="V237" s="53" t="s">
        <v>1760</v>
      </c>
      <c r="W237" s="9">
        <f>IF(OR(LEFT(I237)="7",LEFT(I237,1)="8"),VALUE(RIGHT(I237,3)),VALUE(RIGHT(I237,4)))</f>
        <v>1381</v>
      </c>
    </row>
    <row r="238" spans="1:23" s="10" customFormat="1" ht="151.5" customHeight="1">
      <c r="A238" s="8">
        <v>15</v>
      </c>
      <c r="B238" s="59" t="s">
        <v>1062</v>
      </c>
      <c r="C238" s="59" t="s">
        <v>99</v>
      </c>
      <c r="D238" s="59" t="s">
        <v>515</v>
      </c>
      <c r="E238" s="51">
        <v>1</v>
      </c>
      <c r="F238" s="52">
        <v>513</v>
      </c>
      <c r="G238" s="53" t="s">
        <v>1122</v>
      </c>
      <c r="H238" s="53" t="s">
        <v>368</v>
      </c>
      <c r="I238" s="54">
        <v>20042041001382</v>
      </c>
      <c r="J238" s="55" t="s">
        <v>113</v>
      </c>
      <c r="K238" s="55" t="s">
        <v>208</v>
      </c>
      <c r="L238" s="55" t="s">
        <v>228</v>
      </c>
      <c r="M238" s="55" t="s">
        <v>661</v>
      </c>
      <c r="N238" s="55" t="s">
        <v>654</v>
      </c>
      <c r="O238" s="56">
        <v>2089668.45</v>
      </c>
      <c r="P238" s="56">
        <v>0</v>
      </c>
      <c r="Q238" s="56">
        <v>78236.95</v>
      </c>
      <c r="R238" s="56">
        <v>58651.08</v>
      </c>
      <c r="S238" s="57" t="s">
        <v>1475</v>
      </c>
      <c r="T238" s="56">
        <v>2109254.3199999998</v>
      </c>
      <c r="U238" s="55" t="s">
        <v>231</v>
      </c>
      <c r="V238" s="53" t="s">
        <v>1761</v>
      </c>
      <c r="W238" s="9">
        <f>IF(OR(LEFT(I238)="7",LEFT(I238,1)="8"),VALUE(RIGHT(I238,3)),VALUE(RIGHT(I238,4)))</f>
        <v>1382</v>
      </c>
    </row>
    <row r="239" spans="1:23" s="26" customFormat="1" ht="15" outlineLevel="1">
      <c r="A239" s="24"/>
      <c r="B239" s="66" t="s">
        <v>163</v>
      </c>
      <c r="C239" s="67" t="s">
        <v>666</v>
      </c>
      <c r="D239" s="67"/>
      <c r="E239" s="41">
        <f>SUBTOTAL(9,E240:E241)</f>
        <v>1</v>
      </c>
      <c r="F239" s="42"/>
      <c r="G239" s="42"/>
      <c r="H239" s="42"/>
      <c r="I239" s="43"/>
      <c r="J239" s="42"/>
      <c r="K239" s="42"/>
      <c r="L239" s="42"/>
      <c r="M239" s="42"/>
      <c r="N239" s="42"/>
      <c r="O239" s="44"/>
      <c r="P239" s="44"/>
      <c r="Q239" s="44"/>
      <c r="R239" s="44"/>
      <c r="S239" s="42"/>
      <c r="T239" s="44"/>
      <c r="U239" s="42"/>
      <c r="V239" s="45"/>
      <c r="W239" s="25"/>
    </row>
    <row r="240" spans="1:23" s="29" customFormat="1" ht="15" outlineLevel="2">
      <c r="A240" s="27"/>
      <c r="B240" s="62" t="s">
        <v>877</v>
      </c>
      <c r="C240" s="63"/>
      <c r="D240" s="63"/>
      <c r="E240" s="46">
        <f>SUBTOTAL(9,E241:E241)</f>
        <v>1</v>
      </c>
      <c r="F240" s="47"/>
      <c r="G240" s="47"/>
      <c r="H240" s="47"/>
      <c r="I240" s="48"/>
      <c r="J240" s="47"/>
      <c r="K240" s="47"/>
      <c r="L240" s="47"/>
      <c r="M240" s="47"/>
      <c r="N240" s="47"/>
      <c r="O240" s="49"/>
      <c r="P240" s="49"/>
      <c r="Q240" s="49"/>
      <c r="R240" s="49"/>
      <c r="S240" s="47"/>
      <c r="T240" s="49"/>
      <c r="U240" s="47"/>
      <c r="V240" s="50"/>
      <c r="W240" s="28"/>
    </row>
    <row r="241" spans="1:23" s="10" customFormat="1" ht="151.5" customHeight="1">
      <c r="A241" s="8">
        <v>15</v>
      </c>
      <c r="B241" s="59" t="s">
        <v>1062</v>
      </c>
      <c r="C241" s="59" t="s">
        <v>64</v>
      </c>
      <c r="D241" s="59" t="s">
        <v>191</v>
      </c>
      <c r="E241" s="51">
        <v>1</v>
      </c>
      <c r="F241" s="52">
        <v>400</v>
      </c>
      <c r="G241" s="53" t="s">
        <v>655</v>
      </c>
      <c r="H241" s="53" t="s">
        <v>655</v>
      </c>
      <c r="I241" s="54">
        <v>20151540001587</v>
      </c>
      <c r="J241" s="55" t="s">
        <v>1230</v>
      </c>
      <c r="K241" s="55" t="s">
        <v>1231</v>
      </c>
      <c r="L241" s="55" t="s">
        <v>228</v>
      </c>
      <c r="M241" s="55" t="s">
        <v>644</v>
      </c>
      <c r="N241" s="55" t="s">
        <v>649</v>
      </c>
      <c r="O241" s="56">
        <v>4898508299</v>
      </c>
      <c r="P241" s="56">
        <v>3730320129</v>
      </c>
      <c r="Q241" s="56">
        <v>156387696</v>
      </c>
      <c r="R241" s="56">
        <v>531408</v>
      </c>
      <c r="S241" s="57" t="s">
        <v>1579</v>
      </c>
      <c r="T241" s="56">
        <v>8784684716</v>
      </c>
      <c r="U241" s="55" t="s">
        <v>231</v>
      </c>
      <c r="V241" s="53" t="s">
        <v>1762</v>
      </c>
      <c r="W241" s="9">
        <f>IF(OR(LEFT(I241)="7",LEFT(I241,1)="8"),VALUE(RIGHT(I241,3)),VALUE(RIGHT(I241,4)))</f>
        <v>1587</v>
      </c>
    </row>
    <row r="242" spans="1:23" s="26" customFormat="1" ht="15" outlineLevel="1">
      <c r="A242" s="24"/>
      <c r="B242" s="66" t="s">
        <v>66</v>
      </c>
      <c r="C242" s="67" t="s">
        <v>666</v>
      </c>
      <c r="D242" s="67"/>
      <c r="E242" s="41">
        <f>SUBTOTAL(9,E243:E244)</f>
        <v>1</v>
      </c>
      <c r="F242" s="42"/>
      <c r="G242" s="42"/>
      <c r="H242" s="42"/>
      <c r="I242" s="43"/>
      <c r="J242" s="42"/>
      <c r="K242" s="42"/>
      <c r="L242" s="42"/>
      <c r="M242" s="42"/>
      <c r="N242" s="42"/>
      <c r="O242" s="44"/>
      <c r="P242" s="44"/>
      <c r="Q242" s="44"/>
      <c r="R242" s="44"/>
      <c r="S242" s="42"/>
      <c r="T242" s="44"/>
      <c r="U242" s="42"/>
      <c r="V242" s="45"/>
      <c r="W242" s="25"/>
    </row>
    <row r="243" spans="1:23" s="29" customFormat="1" ht="15" outlineLevel="2">
      <c r="A243" s="27"/>
      <c r="B243" s="62" t="s">
        <v>877</v>
      </c>
      <c r="C243" s="63"/>
      <c r="D243" s="63"/>
      <c r="E243" s="46">
        <f>SUBTOTAL(9,E244:E245)</f>
        <v>1</v>
      </c>
      <c r="F243" s="47"/>
      <c r="G243" s="47"/>
      <c r="H243" s="47"/>
      <c r="I243" s="48"/>
      <c r="J243" s="47"/>
      <c r="K243" s="47"/>
      <c r="L243" s="47"/>
      <c r="M243" s="47"/>
      <c r="N243" s="47"/>
      <c r="O243" s="49"/>
      <c r="P243" s="49"/>
      <c r="Q243" s="49"/>
      <c r="R243" s="49"/>
      <c r="S243" s="47"/>
      <c r="T243" s="49"/>
      <c r="U243" s="47"/>
      <c r="V243" s="50"/>
      <c r="W243" s="28"/>
    </row>
    <row r="244" spans="1:23" s="10" customFormat="1" ht="151.5" customHeight="1">
      <c r="A244" s="8">
        <v>15</v>
      </c>
      <c r="B244" s="59" t="s">
        <v>1194</v>
      </c>
      <c r="C244" s="59" t="s">
        <v>164</v>
      </c>
      <c r="D244" s="59" t="s">
        <v>191</v>
      </c>
      <c r="E244" s="51">
        <v>1</v>
      </c>
      <c r="F244" s="52">
        <v>410</v>
      </c>
      <c r="G244" s="53" t="s">
        <v>607</v>
      </c>
      <c r="H244" s="53" t="s">
        <v>607</v>
      </c>
      <c r="I244" s="54">
        <v>700015400038</v>
      </c>
      <c r="J244" s="55" t="s">
        <v>614</v>
      </c>
      <c r="K244" s="55" t="s">
        <v>461</v>
      </c>
      <c r="L244" s="55" t="s">
        <v>687</v>
      </c>
      <c r="M244" s="55" t="s">
        <v>411</v>
      </c>
      <c r="N244" s="55" t="s">
        <v>230</v>
      </c>
      <c r="O244" s="56">
        <v>127775877.58</v>
      </c>
      <c r="P244" s="56">
        <v>2057924</v>
      </c>
      <c r="Q244" s="56">
        <v>3597928.72</v>
      </c>
      <c r="R244" s="56">
        <v>42772565.799999997</v>
      </c>
      <c r="S244" s="57" t="s">
        <v>1580</v>
      </c>
      <c r="T244" s="56">
        <v>90659164.5</v>
      </c>
      <c r="U244" s="55" t="s">
        <v>231</v>
      </c>
      <c r="V244" s="53" t="s">
        <v>1763</v>
      </c>
      <c r="W244" s="9">
        <f>IF(OR(LEFT(I244)="7",LEFT(I244,1)="8"),VALUE(RIGHT(I244,3)),VALUE(RIGHT(I244,4)))</f>
        <v>38</v>
      </c>
    </row>
    <row r="245" spans="1:23" s="23" customFormat="1" ht="38.25" customHeight="1" outlineLevel="3">
      <c r="A245" s="21"/>
      <c r="B245" s="64" t="s">
        <v>615</v>
      </c>
      <c r="C245" s="65"/>
      <c r="D245" s="65"/>
      <c r="E245" s="35">
        <f>SUBTOTAL(9,E248:E263)</f>
        <v>10</v>
      </c>
      <c r="F245" s="36"/>
      <c r="G245" s="36"/>
      <c r="H245" s="36"/>
      <c r="I245" s="37"/>
      <c r="J245" s="36"/>
      <c r="K245" s="36"/>
      <c r="L245" s="36"/>
      <c r="M245" s="36"/>
      <c r="N245" s="36"/>
      <c r="O245" s="38"/>
      <c r="P245" s="39"/>
      <c r="Q245" s="39"/>
      <c r="R245" s="39"/>
      <c r="S245" s="36"/>
      <c r="T245" s="39"/>
      <c r="U245" s="36"/>
      <c r="V245" s="40"/>
      <c r="W245" s="22"/>
    </row>
    <row r="246" spans="1:23" s="26" customFormat="1" ht="15" outlineLevel="1">
      <c r="A246" s="24"/>
      <c r="B246" s="66" t="s">
        <v>668</v>
      </c>
      <c r="C246" s="67" t="s">
        <v>666</v>
      </c>
      <c r="D246" s="67"/>
      <c r="E246" s="41">
        <f>SUBTOTAL(9,E247:E256)</f>
        <v>7</v>
      </c>
      <c r="F246" s="42"/>
      <c r="G246" s="42"/>
      <c r="H246" s="42"/>
      <c r="I246" s="43"/>
      <c r="J246" s="42"/>
      <c r="K246" s="42"/>
      <c r="L246" s="42"/>
      <c r="M246" s="42"/>
      <c r="N246" s="42"/>
      <c r="O246" s="44"/>
      <c r="P246" s="44"/>
      <c r="Q246" s="44"/>
      <c r="R246" s="44"/>
      <c r="S246" s="42"/>
      <c r="T246" s="44"/>
      <c r="U246" s="42"/>
      <c r="V246" s="45"/>
      <c r="W246" s="25"/>
    </row>
    <row r="247" spans="1:23" s="29" customFormat="1" ht="15" outlineLevel="2">
      <c r="A247" s="27"/>
      <c r="B247" s="62" t="s">
        <v>877</v>
      </c>
      <c r="C247" s="63"/>
      <c r="D247" s="63"/>
      <c r="E247" s="46">
        <f>SUBTOTAL(9,E248:E251)</f>
        <v>4</v>
      </c>
      <c r="F247" s="47"/>
      <c r="G247" s="47"/>
      <c r="H247" s="47"/>
      <c r="I247" s="48"/>
      <c r="J247" s="47"/>
      <c r="K247" s="47"/>
      <c r="L247" s="47"/>
      <c r="M247" s="47"/>
      <c r="N247" s="47"/>
      <c r="O247" s="49"/>
      <c r="P247" s="49"/>
      <c r="Q247" s="49"/>
      <c r="R247" s="49"/>
      <c r="S247" s="47"/>
      <c r="T247" s="49"/>
      <c r="U247" s="47"/>
      <c r="V247" s="50"/>
      <c r="W247" s="28"/>
    </row>
    <row r="248" spans="1:23" s="10" customFormat="1" ht="203.25" customHeight="1">
      <c r="A248" s="8">
        <v>16</v>
      </c>
      <c r="B248" s="59" t="s">
        <v>615</v>
      </c>
      <c r="C248" s="59" t="s">
        <v>99</v>
      </c>
      <c r="D248" s="59" t="s">
        <v>191</v>
      </c>
      <c r="E248" s="51">
        <v>1</v>
      </c>
      <c r="F248" s="52">
        <v>400</v>
      </c>
      <c r="G248" s="53" t="s">
        <v>1083</v>
      </c>
      <c r="H248" s="53" t="s">
        <v>505</v>
      </c>
      <c r="I248" s="54">
        <v>20121640001564</v>
      </c>
      <c r="J248" s="55" t="s">
        <v>1084</v>
      </c>
      <c r="K248" s="55" t="s">
        <v>1085</v>
      </c>
      <c r="L248" s="55" t="s">
        <v>228</v>
      </c>
      <c r="M248" s="55" t="s">
        <v>229</v>
      </c>
      <c r="N248" s="55" t="s">
        <v>654</v>
      </c>
      <c r="O248" s="56">
        <v>85777003.299999997</v>
      </c>
      <c r="P248" s="56">
        <v>34.26</v>
      </c>
      <c r="Q248" s="56">
        <v>1388858.26</v>
      </c>
      <c r="R248" s="56">
        <v>596906.22</v>
      </c>
      <c r="S248" s="57" t="s">
        <v>1764</v>
      </c>
      <c r="T248" s="56">
        <v>86568989.599999994</v>
      </c>
      <c r="U248" s="55" t="s">
        <v>231</v>
      </c>
      <c r="V248" s="53" t="s">
        <v>1765</v>
      </c>
      <c r="W248" s="9">
        <f>IF(OR(LEFT(I248)="7",LEFT(I248,1)="8"),VALUE(RIGHT(I248,3)),VALUE(RIGHT(I248,4)))</f>
        <v>1564</v>
      </c>
    </row>
    <row r="249" spans="1:23" s="10" customFormat="1" ht="264" customHeight="1">
      <c r="A249" s="8">
        <v>16</v>
      </c>
      <c r="B249" s="59" t="s">
        <v>615</v>
      </c>
      <c r="C249" s="59" t="s">
        <v>99</v>
      </c>
      <c r="D249" s="59" t="s">
        <v>191</v>
      </c>
      <c r="E249" s="51">
        <v>1</v>
      </c>
      <c r="F249" s="52">
        <v>715</v>
      </c>
      <c r="G249" s="53" t="s">
        <v>1195</v>
      </c>
      <c r="H249" s="53" t="s">
        <v>505</v>
      </c>
      <c r="I249" s="54" t="s">
        <v>663</v>
      </c>
      <c r="J249" s="55" t="s">
        <v>1232</v>
      </c>
      <c r="K249" s="55" t="s">
        <v>1212</v>
      </c>
      <c r="L249" s="55" t="s">
        <v>228</v>
      </c>
      <c r="M249" s="55" t="s">
        <v>661</v>
      </c>
      <c r="N249" s="55" t="s">
        <v>230</v>
      </c>
      <c r="O249" s="56">
        <v>140596478.81999999</v>
      </c>
      <c r="P249" s="56">
        <v>4390420</v>
      </c>
      <c r="Q249" s="56">
        <v>2694425.16</v>
      </c>
      <c r="R249" s="56">
        <v>10651618.789999999</v>
      </c>
      <c r="S249" s="57" t="s">
        <v>1766</v>
      </c>
      <c r="T249" s="56">
        <v>137029705.19</v>
      </c>
      <c r="U249" s="55" t="s">
        <v>231</v>
      </c>
      <c r="V249" s="53" t="s">
        <v>1767</v>
      </c>
      <c r="W249" s="9">
        <f>IF(OR(LEFT(I249)="7",LEFT(I249,1)="8"),VALUE(RIGHT(I249,3)),VALUE(RIGHT(I249,4)))</f>
        <v>48</v>
      </c>
    </row>
    <row r="250" spans="1:23" s="10" customFormat="1" ht="151.5" customHeight="1">
      <c r="A250" s="8">
        <v>16</v>
      </c>
      <c r="B250" s="59" t="s">
        <v>615</v>
      </c>
      <c r="C250" s="59" t="s">
        <v>99</v>
      </c>
      <c r="D250" s="59" t="s">
        <v>191</v>
      </c>
      <c r="E250" s="51">
        <v>1</v>
      </c>
      <c r="F250" s="52" t="s">
        <v>1391</v>
      </c>
      <c r="G250" s="53" t="s">
        <v>1392</v>
      </c>
      <c r="H250" s="53" t="s">
        <v>615</v>
      </c>
      <c r="I250" s="54" t="s">
        <v>1393</v>
      </c>
      <c r="J250" s="55" t="s">
        <v>1768</v>
      </c>
      <c r="K250" s="55" t="s">
        <v>1394</v>
      </c>
      <c r="L250" s="55" t="s">
        <v>228</v>
      </c>
      <c r="M250" s="55" t="s">
        <v>379</v>
      </c>
      <c r="N250" s="55" t="s">
        <v>230</v>
      </c>
      <c r="O250" s="56">
        <v>883147.2</v>
      </c>
      <c r="P250" s="56">
        <v>0</v>
      </c>
      <c r="Q250" s="56">
        <v>91046.48</v>
      </c>
      <c r="R250" s="56">
        <v>574200</v>
      </c>
      <c r="S250" s="57" t="s">
        <v>1769</v>
      </c>
      <c r="T250" s="56">
        <v>399993.68</v>
      </c>
      <c r="U250" s="55" t="s">
        <v>231</v>
      </c>
      <c r="V250" s="53" t="s">
        <v>1770</v>
      </c>
      <c r="W250" s="9">
        <f>IF(OR(LEFT(I250)="7",LEFT(I250,1)="8"),VALUE(RIGHT(I250,3)),VALUE(RIGHT(I250,4)))</f>
        <v>1597</v>
      </c>
    </row>
    <row r="251" spans="1:23" s="10" customFormat="1" ht="275.25" customHeight="1">
      <c r="A251" s="8">
        <v>16</v>
      </c>
      <c r="B251" s="59" t="s">
        <v>615</v>
      </c>
      <c r="C251" s="59" t="s">
        <v>99</v>
      </c>
      <c r="D251" s="59" t="s">
        <v>191</v>
      </c>
      <c r="E251" s="51">
        <v>1</v>
      </c>
      <c r="F251" s="52" t="s">
        <v>1037</v>
      </c>
      <c r="G251" s="53" t="s">
        <v>1038</v>
      </c>
      <c r="H251" s="53" t="s">
        <v>1038</v>
      </c>
      <c r="I251" s="54" t="s">
        <v>1039</v>
      </c>
      <c r="J251" s="55" t="s">
        <v>1040</v>
      </c>
      <c r="K251" s="55" t="s">
        <v>1041</v>
      </c>
      <c r="L251" s="55" t="s">
        <v>687</v>
      </c>
      <c r="M251" s="55" t="s">
        <v>243</v>
      </c>
      <c r="N251" s="55" t="s">
        <v>230</v>
      </c>
      <c r="O251" s="56">
        <v>1006743.23</v>
      </c>
      <c r="P251" s="56">
        <v>0</v>
      </c>
      <c r="Q251" s="56">
        <v>1240.3</v>
      </c>
      <c r="R251" s="56">
        <v>4882866.72</v>
      </c>
      <c r="S251" s="57" t="s">
        <v>1771</v>
      </c>
      <c r="T251" s="56">
        <v>-3874883.19</v>
      </c>
      <c r="U251" s="55" t="s">
        <v>231</v>
      </c>
      <c r="V251" s="53" t="s">
        <v>1772</v>
      </c>
      <c r="W251" s="9">
        <f>IF(OR(LEFT(I251)="7",LEFT(I251,1)="8"),VALUE(RIGHT(I251,3)),VALUE(RIGHT(I251,4)))</f>
        <v>1554</v>
      </c>
    </row>
    <row r="252" spans="1:23" s="29" customFormat="1" ht="20.25" customHeight="1" outlineLevel="2">
      <c r="A252" s="27"/>
      <c r="B252" s="62" t="s">
        <v>273</v>
      </c>
      <c r="C252" s="63"/>
      <c r="D252" s="63"/>
      <c r="E252" s="46">
        <f>SUBTOTAL(9,E253)</f>
        <v>1</v>
      </c>
      <c r="F252" s="47"/>
      <c r="G252" s="47"/>
      <c r="H252" s="47"/>
      <c r="I252" s="48"/>
      <c r="J252" s="47"/>
      <c r="K252" s="47"/>
      <c r="L252" s="47"/>
      <c r="M252" s="47"/>
      <c r="N252" s="47"/>
      <c r="O252" s="49"/>
      <c r="P252" s="49"/>
      <c r="Q252" s="49"/>
      <c r="R252" s="49"/>
      <c r="S252" s="47"/>
      <c r="T252" s="49"/>
      <c r="U252" s="47"/>
      <c r="V252" s="50"/>
      <c r="W252" s="28"/>
    </row>
    <row r="253" spans="1:23" s="10" customFormat="1" ht="151.5" customHeight="1">
      <c r="A253" s="8">
        <v>16</v>
      </c>
      <c r="B253" s="59" t="s">
        <v>615</v>
      </c>
      <c r="C253" s="59" t="s">
        <v>99</v>
      </c>
      <c r="D253" s="59" t="s">
        <v>515</v>
      </c>
      <c r="E253" s="51">
        <v>1</v>
      </c>
      <c r="F253" s="52" t="s">
        <v>414</v>
      </c>
      <c r="G253" s="53" t="s">
        <v>521</v>
      </c>
      <c r="H253" s="53" t="s">
        <v>777</v>
      </c>
      <c r="I253" s="54" t="s">
        <v>778</v>
      </c>
      <c r="J253" s="55" t="s">
        <v>871</v>
      </c>
      <c r="K253" s="55" t="s">
        <v>1056</v>
      </c>
      <c r="L253" s="55" t="s">
        <v>228</v>
      </c>
      <c r="M253" s="55" t="s">
        <v>661</v>
      </c>
      <c r="N253" s="55" t="s">
        <v>649</v>
      </c>
      <c r="O253" s="56">
        <v>4355589600.54</v>
      </c>
      <c r="P253" s="56">
        <v>1103751553.28</v>
      </c>
      <c r="Q253" s="56">
        <v>85212197.739999995</v>
      </c>
      <c r="R253" s="56">
        <v>1106858828.76</v>
      </c>
      <c r="S253" s="57" t="s">
        <v>1773</v>
      </c>
      <c r="T253" s="56">
        <v>4437694522.8000002</v>
      </c>
      <c r="U253" s="55" t="s">
        <v>231</v>
      </c>
      <c r="V253" s="53" t="s">
        <v>1774</v>
      </c>
      <c r="W253" s="9">
        <f>IF(OR(LEFT(I253)="7",LEFT(I253,1)="8"),VALUE(RIGHT(I253,3)),VALUE(RIGHT(I253,4)))</f>
        <v>68</v>
      </c>
    </row>
    <row r="254" spans="1:23" s="29" customFormat="1" ht="15" outlineLevel="2">
      <c r="A254" s="27"/>
      <c r="B254" s="62" t="s">
        <v>275</v>
      </c>
      <c r="C254" s="63"/>
      <c r="D254" s="63"/>
      <c r="E254" s="46">
        <f>SUBTOTAL(9,E255:E256)</f>
        <v>2</v>
      </c>
      <c r="F254" s="47"/>
      <c r="G254" s="47"/>
      <c r="H254" s="47"/>
      <c r="I254" s="48"/>
      <c r="J254" s="47"/>
      <c r="K254" s="47"/>
      <c r="L254" s="47"/>
      <c r="M254" s="47"/>
      <c r="N254" s="47"/>
      <c r="O254" s="49"/>
      <c r="P254" s="49"/>
      <c r="Q254" s="49"/>
      <c r="R254" s="49"/>
      <c r="S254" s="47"/>
      <c r="T254" s="49"/>
      <c r="U254" s="47"/>
      <c r="V254" s="50"/>
      <c r="W254" s="28"/>
    </row>
    <row r="255" spans="1:23" s="10" customFormat="1" ht="207.75" customHeight="1">
      <c r="A255" s="8">
        <v>16</v>
      </c>
      <c r="B255" s="59" t="s">
        <v>615</v>
      </c>
      <c r="C255" s="59" t="s">
        <v>99</v>
      </c>
      <c r="D255" s="59" t="s">
        <v>775</v>
      </c>
      <c r="E255" s="51">
        <v>1</v>
      </c>
      <c r="F255" s="52">
        <v>100</v>
      </c>
      <c r="G255" s="53" t="s">
        <v>902</v>
      </c>
      <c r="H255" s="53" t="s">
        <v>920</v>
      </c>
      <c r="I255" s="54" t="s">
        <v>781</v>
      </c>
      <c r="J255" s="55" t="s">
        <v>782</v>
      </c>
      <c r="K255" s="55" t="s">
        <v>479</v>
      </c>
      <c r="L255" s="55" t="s">
        <v>228</v>
      </c>
      <c r="M255" s="55" t="s">
        <v>229</v>
      </c>
      <c r="N255" s="55" t="s">
        <v>230</v>
      </c>
      <c r="O255" s="56">
        <v>97345319.260000005</v>
      </c>
      <c r="P255" s="56">
        <v>46876475.340000004</v>
      </c>
      <c r="Q255" s="56">
        <v>6545820.8099999996</v>
      </c>
      <c r="R255" s="56">
        <v>74087702.709999993</v>
      </c>
      <c r="S255" s="57" t="s">
        <v>1476</v>
      </c>
      <c r="T255" s="56">
        <v>76679912.700000003</v>
      </c>
      <c r="U255" s="55" t="s">
        <v>231</v>
      </c>
      <c r="V255" s="53" t="s">
        <v>1779</v>
      </c>
      <c r="W255" s="9">
        <f>IF(OR(LEFT(I255)="7",LEFT(I255,1)="8"),VALUE(RIGHT(I255,3)),VALUE(RIGHT(I255,4)))</f>
        <v>144</v>
      </c>
    </row>
    <row r="256" spans="1:23" s="10" customFormat="1" ht="203.25" customHeight="1">
      <c r="A256" s="8">
        <v>16</v>
      </c>
      <c r="B256" s="59" t="s">
        <v>615</v>
      </c>
      <c r="C256" s="59" t="s">
        <v>99</v>
      </c>
      <c r="D256" s="59" t="s">
        <v>775</v>
      </c>
      <c r="E256" s="51">
        <v>1</v>
      </c>
      <c r="F256" s="52" t="s">
        <v>903</v>
      </c>
      <c r="G256" s="53" t="s">
        <v>904</v>
      </c>
      <c r="H256" s="53" t="s">
        <v>585</v>
      </c>
      <c r="I256" s="54">
        <v>20061651101444</v>
      </c>
      <c r="J256" s="55" t="s">
        <v>369</v>
      </c>
      <c r="K256" s="55" t="s">
        <v>963</v>
      </c>
      <c r="L256" s="55" t="s">
        <v>517</v>
      </c>
      <c r="M256" s="55" t="s">
        <v>1086</v>
      </c>
      <c r="N256" s="55" t="s">
        <v>654</v>
      </c>
      <c r="O256" s="56">
        <v>438142.89</v>
      </c>
      <c r="P256" s="56">
        <v>0</v>
      </c>
      <c r="Q256" s="56">
        <v>6760.81</v>
      </c>
      <c r="R256" s="56">
        <v>0</v>
      </c>
      <c r="S256" s="57" t="s">
        <v>1775</v>
      </c>
      <c r="T256" s="56">
        <v>444903.7</v>
      </c>
      <c r="U256" s="55" t="s">
        <v>231</v>
      </c>
      <c r="V256" s="53" t="s">
        <v>1776</v>
      </c>
      <c r="W256" s="9">
        <f>IF(OR(LEFT(I256)="7",LEFT(I256,1)="8"),VALUE(RIGHT(I256,3)),VALUE(RIGHT(I256,4)))</f>
        <v>1444</v>
      </c>
    </row>
    <row r="257" spans="1:23" s="26" customFormat="1" ht="15" outlineLevel="1">
      <c r="A257" s="24"/>
      <c r="B257" s="66" t="s">
        <v>274</v>
      </c>
      <c r="C257" s="67"/>
      <c r="D257" s="67"/>
      <c r="E257" s="41">
        <f>SUBTOTAL(9,E259:E260)</f>
        <v>2</v>
      </c>
      <c r="F257" s="42"/>
      <c r="G257" s="42"/>
      <c r="H257" s="42"/>
      <c r="I257" s="43"/>
      <c r="J257" s="42"/>
      <c r="K257" s="42"/>
      <c r="L257" s="42"/>
      <c r="M257" s="42"/>
      <c r="N257" s="42"/>
      <c r="O257" s="44"/>
      <c r="P257" s="44"/>
      <c r="Q257" s="44"/>
      <c r="R257" s="44"/>
      <c r="S257" s="42"/>
      <c r="T257" s="44"/>
      <c r="U257" s="42"/>
      <c r="V257" s="45"/>
      <c r="W257" s="25"/>
    </row>
    <row r="258" spans="1:23" s="29" customFormat="1" ht="15" outlineLevel="2">
      <c r="A258" s="27"/>
      <c r="B258" s="62" t="s">
        <v>272</v>
      </c>
      <c r="C258" s="63"/>
      <c r="D258" s="63"/>
      <c r="E258" s="46">
        <f>SUBTOTAL(9,E259:E260)</f>
        <v>2</v>
      </c>
      <c r="F258" s="47"/>
      <c r="G258" s="47"/>
      <c r="H258" s="47"/>
      <c r="I258" s="48"/>
      <c r="J258" s="47"/>
      <c r="K258" s="47"/>
      <c r="L258" s="47"/>
      <c r="M258" s="47"/>
      <c r="N258" s="47"/>
      <c r="O258" s="49"/>
      <c r="P258" s="49"/>
      <c r="Q258" s="49"/>
      <c r="R258" s="49"/>
      <c r="S258" s="47"/>
      <c r="T258" s="49"/>
      <c r="U258" s="47"/>
      <c r="V258" s="50"/>
      <c r="W258" s="28"/>
    </row>
    <row r="259" spans="1:23" s="10" customFormat="1" ht="267.75" customHeight="1">
      <c r="A259" s="8">
        <v>16</v>
      </c>
      <c r="B259" s="59" t="s">
        <v>615</v>
      </c>
      <c r="C259" s="59" t="s">
        <v>64</v>
      </c>
      <c r="D259" s="59" t="s">
        <v>191</v>
      </c>
      <c r="E259" s="51">
        <v>1</v>
      </c>
      <c r="F259" s="52">
        <v>710</v>
      </c>
      <c r="G259" s="53" t="s">
        <v>1267</v>
      </c>
      <c r="H259" s="53" t="s">
        <v>1267</v>
      </c>
      <c r="I259" s="54" t="s">
        <v>1268</v>
      </c>
      <c r="J259" s="55" t="s">
        <v>1269</v>
      </c>
      <c r="K259" s="55" t="s">
        <v>1270</v>
      </c>
      <c r="L259" s="55" t="s">
        <v>228</v>
      </c>
      <c r="M259" s="55" t="s">
        <v>379</v>
      </c>
      <c r="N259" s="55" t="s">
        <v>230</v>
      </c>
      <c r="O259" s="56">
        <v>131840096.69</v>
      </c>
      <c r="P259" s="56">
        <v>0</v>
      </c>
      <c r="Q259" s="56">
        <v>2558637.73</v>
      </c>
      <c r="R259" s="56">
        <v>833652.6</v>
      </c>
      <c r="S259" s="57" t="s">
        <v>1777</v>
      </c>
      <c r="T259" s="56">
        <v>133565081.81999999</v>
      </c>
      <c r="U259" s="55" t="s">
        <v>231</v>
      </c>
      <c r="V259" s="53" t="s">
        <v>1778</v>
      </c>
      <c r="W259" s="9">
        <f>IF(OR(LEFT(I259)="7",LEFT(I259,1)="8"),VALUE(RIGHT(I259,3)),VALUE(RIGHT(I259,4)))</f>
        <v>358</v>
      </c>
    </row>
    <row r="260" spans="1:23" s="10" customFormat="1" ht="238.5" customHeight="1">
      <c r="A260" s="8">
        <v>16</v>
      </c>
      <c r="B260" s="59" t="s">
        <v>615</v>
      </c>
      <c r="C260" s="59" t="s">
        <v>64</v>
      </c>
      <c r="D260" s="59" t="s">
        <v>191</v>
      </c>
      <c r="E260" s="51">
        <v>1</v>
      </c>
      <c r="F260" s="52" t="s">
        <v>414</v>
      </c>
      <c r="G260" s="53" t="s">
        <v>521</v>
      </c>
      <c r="H260" s="53" t="s">
        <v>521</v>
      </c>
      <c r="I260" s="54" t="s">
        <v>1271</v>
      </c>
      <c r="J260" s="55" t="s">
        <v>1272</v>
      </c>
      <c r="K260" s="55" t="s">
        <v>1273</v>
      </c>
      <c r="L260" s="55" t="s">
        <v>228</v>
      </c>
      <c r="M260" s="55" t="s">
        <v>379</v>
      </c>
      <c r="N260" s="55" t="s">
        <v>649</v>
      </c>
      <c r="O260" s="56">
        <v>388303731.72000003</v>
      </c>
      <c r="P260" s="56">
        <v>1448435396.46</v>
      </c>
      <c r="Q260" s="56">
        <v>830933.8</v>
      </c>
      <c r="R260" s="56">
        <v>2365099929.7199998</v>
      </c>
      <c r="S260" s="57" t="s">
        <v>1780</v>
      </c>
      <c r="T260" s="56">
        <v>-527529867.74000001</v>
      </c>
      <c r="U260" s="55" t="s">
        <v>231</v>
      </c>
      <c r="V260" s="53" t="s">
        <v>1781</v>
      </c>
      <c r="W260" s="9">
        <f>IF(OR(LEFT(I260)="7",LEFT(I260,1)="8"),VALUE(RIGHT(I260,3)),VALUE(RIGHT(I260,4)))</f>
        <v>1512</v>
      </c>
    </row>
    <row r="261" spans="1:23" s="26" customFormat="1" ht="15" outlineLevel="1">
      <c r="A261" s="24"/>
      <c r="B261" s="66" t="s">
        <v>66</v>
      </c>
      <c r="C261" s="67"/>
      <c r="D261" s="67"/>
      <c r="E261" s="41">
        <f>SUBTOTAL(9,E263)</f>
        <v>1</v>
      </c>
      <c r="F261" s="42"/>
      <c r="G261" s="42"/>
      <c r="H261" s="42"/>
      <c r="I261" s="43"/>
      <c r="J261" s="42"/>
      <c r="K261" s="42"/>
      <c r="L261" s="42"/>
      <c r="M261" s="42"/>
      <c r="N261" s="42"/>
      <c r="O261" s="44"/>
      <c r="P261" s="44"/>
      <c r="Q261" s="44"/>
      <c r="R261" s="44"/>
      <c r="S261" s="42"/>
      <c r="T261" s="44"/>
      <c r="U261" s="42"/>
      <c r="V261" s="45"/>
      <c r="W261" s="25"/>
    </row>
    <row r="262" spans="1:23" s="29" customFormat="1" ht="15" outlineLevel="2">
      <c r="A262" s="27"/>
      <c r="B262" s="62" t="s">
        <v>17</v>
      </c>
      <c r="C262" s="63"/>
      <c r="D262" s="63"/>
      <c r="E262" s="46">
        <f>SUBTOTAL(9,E263)</f>
        <v>1</v>
      </c>
      <c r="F262" s="47"/>
      <c r="G262" s="47"/>
      <c r="H262" s="47"/>
      <c r="I262" s="48"/>
      <c r="J262" s="47"/>
      <c r="K262" s="47"/>
      <c r="L262" s="47"/>
      <c r="M262" s="47"/>
      <c r="N262" s="47"/>
      <c r="O262" s="49"/>
      <c r="P262" s="49"/>
      <c r="Q262" s="49"/>
      <c r="R262" s="49"/>
      <c r="S262" s="47"/>
      <c r="T262" s="49"/>
      <c r="U262" s="47"/>
      <c r="V262" s="50"/>
      <c r="W262" s="28"/>
    </row>
    <row r="263" spans="1:23" s="10" customFormat="1" ht="151.5" customHeight="1">
      <c r="A263" s="8">
        <v>16</v>
      </c>
      <c r="B263" s="59" t="s">
        <v>615</v>
      </c>
      <c r="C263" s="59" t="s">
        <v>164</v>
      </c>
      <c r="D263" s="59" t="s">
        <v>775</v>
      </c>
      <c r="E263" s="51">
        <v>1</v>
      </c>
      <c r="F263" s="52">
        <v>100</v>
      </c>
      <c r="G263" s="53" t="s">
        <v>902</v>
      </c>
      <c r="H263" s="53" t="s">
        <v>480</v>
      </c>
      <c r="I263" s="54" t="s">
        <v>762</v>
      </c>
      <c r="J263" s="55" t="s">
        <v>875</v>
      </c>
      <c r="K263" s="55" t="s">
        <v>13</v>
      </c>
      <c r="L263" s="55" t="s">
        <v>517</v>
      </c>
      <c r="M263" s="55" t="s">
        <v>1057</v>
      </c>
      <c r="N263" s="55" t="s">
        <v>654</v>
      </c>
      <c r="O263" s="56">
        <v>0</v>
      </c>
      <c r="P263" s="56">
        <v>0</v>
      </c>
      <c r="Q263" s="56">
        <v>0</v>
      </c>
      <c r="R263" s="56">
        <v>0</v>
      </c>
      <c r="S263" s="57" t="s">
        <v>1782</v>
      </c>
      <c r="T263" s="56">
        <v>0</v>
      </c>
      <c r="U263" s="55" t="s">
        <v>231</v>
      </c>
      <c r="V263" s="53" t="s">
        <v>1783</v>
      </c>
      <c r="W263" s="9">
        <f>IF(OR(LEFT(I263)="7",LEFT(I263,1)="8"),VALUE(RIGHT(I263,3)),VALUE(RIGHT(I263,4)))</f>
        <v>105</v>
      </c>
    </row>
    <row r="264" spans="1:23" s="23" customFormat="1" ht="36.75" customHeight="1" outlineLevel="3">
      <c r="A264" s="21"/>
      <c r="B264" s="64" t="s">
        <v>269</v>
      </c>
      <c r="C264" s="65"/>
      <c r="D264" s="65"/>
      <c r="E264" s="35">
        <f>SUBTOTAL(9,E265:E270)</f>
        <v>4</v>
      </c>
      <c r="F264" s="36"/>
      <c r="G264" s="36"/>
      <c r="H264" s="36"/>
      <c r="I264" s="37"/>
      <c r="J264" s="36"/>
      <c r="K264" s="36"/>
      <c r="L264" s="36"/>
      <c r="M264" s="36"/>
      <c r="N264" s="36"/>
      <c r="O264" s="38"/>
      <c r="P264" s="39"/>
      <c r="Q264" s="39"/>
      <c r="R264" s="39"/>
      <c r="S264" s="36"/>
      <c r="T264" s="39"/>
      <c r="U264" s="36"/>
      <c r="V264" s="40"/>
      <c r="W264" s="22"/>
    </row>
    <row r="265" spans="1:23" s="26" customFormat="1" ht="15" outlineLevel="1">
      <c r="A265" s="24"/>
      <c r="B265" s="66" t="s">
        <v>274</v>
      </c>
      <c r="C265" s="67"/>
      <c r="D265" s="67"/>
      <c r="E265" s="41">
        <f>SUBTOTAL(9,E267:E270)</f>
        <v>4</v>
      </c>
      <c r="F265" s="42"/>
      <c r="G265" s="42"/>
      <c r="H265" s="42"/>
      <c r="I265" s="43"/>
      <c r="J265" s="42"/>
      <c r="K265" s="42"/>
      <c r="L265" s="42"/>
      <c r="M265" s="42"/>
      <c r="N265" s="42"/>
      <c r="O265" s="44"/>
      <c r="P265" s="44"/>
      <c r="Q265" s="44"/>
      <c r="R265" s="44"/>
      <c r="S265" s="42"/>
      <c r="T265" s="44"/>
      <c r="U265" s="42"/>
      <c r="V265" s="45"/>
      <c r="W265" s="25"/>
    </row>
    <row r="266" spans="1:23" s="29" customFormat="1" ht="15" outlineLevel="2">
      <c r="A266" s="27"/>
      <c r="B266" s="62" t="s">
        <v>272</v>
      </c>
      <c r="C266" s="63"/>
      <c r="D266" s="63"/>
      <c r="E266" s="46">
        <f>SUBTOTAL(9,E267:E270)</f>
        <v>4</v>
      </c>
      <c r="F266" s="47"/>
      <c r="G266" s="47"/>
      <c r="H266" s="47"/>
      <c r="I266" s="48"/>
      <c r="J266" s="47"/>
      <c r="K266" s="47"/>
      <c r="L266" s="47"/>
      <c r="M266" s="47"/>
      <c r="N266" s="47"/>
      <c r="O266" s="49"/>
      <c r="P266" s="49"/>
      <c r="Q266" s="49"/>
      <c r="R266" s="49"/>
      <c r="S266" s="47"/>
      <c r="T266" s="49"/>
      <c r="U266" s="47"/>
      <c r="V266" s="50"/>
      <c r="W266" s="28"/>
    </row>
    <row r="267" spans="1:23" s="10" customFormat="1" ht="151.5" customHeight="1">
      <c r="A267" s="8">
        <v>17</v>
      </c>
      <c r="B267" s="59" t="s">
        <v>269</v>
      </c>
      <c r="C267" s="59" t="s">
        <v>64</v>
      </c>
      <c r="D267" s="59" t="s">
        <v>191</v>
      </c>
      <c r="E267" s="51">
        <v>1</v>
      </c>
      <c r="F267" s="52">
        <v>600</v>
      </c>
      <c r="G267" s="53" t="s">
        <v>270</v>
      </c>
      <c r="H267" s="53" t="s">
        <v>269</v>
      </c>
      <c r="I267" s="54">
        <v>20051781001392</v>
      </c>
      <c r="J267" s="55" t="s">
        <v>212</v>
      </c>
      <c r="K267" s="55" t="s">
        <v>798</v>
      </c>
      <c r="L267" s="55" t="s">
        <v>687</v>
      </c>
      <c r="M267" s="55" t="s">
        <v>785</v>
      </c>
      <c r="N267" s="55" t="s">
        <v>654</v>
      </c>
      <c r="O267" s="56">
        <v>4572266.49</v>
      </c>
      <c r="P267" s="56">
        <v>1000000</v>
      </c>
      <c r="Q267" s="56">
        <v>159946.1</v>
      </c>
      <c r="R267" s="56">
        <v>1672972.2</v>
      </c>
      <c r="S267" s="57" t="s">
        <v>1784</v>
      </c>
      <c r="T267" s="56">
        <v>4059240.39</v>
      </c>
      <c r="U267" s="55" t="s">
        <v>662</v>
      </c>
      <c r="V267" s="53" t="s">
        <v>1581</v>
      </c>
      <c r="W267" s="9">
        <f>IF(OR(LEFT(I267)="7",LEFT(I267,1)="8"),VALUE(RIGHT(I267,3)),VALUE(RIGHT(I267,4)))</f>
        <v>1392</v>
      </c>
    </row>
    <row r="268" spans="1:23" s="10" customFormat="1" ht="163.5" customHeight="1">
      <c r="A268" s="8">
        <v>17</v>
      </c>
      <c r="B268" s="59" t="s">
        <v>269</v>
      </c>
      <c r="C268" s="59" t="s">
        <v>64</v>
      </c>
      <c r="D268" s="59" t="s">
        <v>191</v>
      </c>
      <c r="E268" s="51">
        <v>1</v>
      </c>
      <c r="F268" s="52">
        <v>810</v>
      </c>
      <c r="G268" s="53" t="s">
        <v>1089</v>
      </c>
      <c r="H268" s="53" t="s">
        <v>269</v>
      </c>
      <c r="I268" s="54">
        <v>20081781001481</v>
      </c>
      <c r="J268" s="55" t="s">
        <v>264</v>
      </c>
      <c r="K268" s="55" t="s">
        <v>234</v>
      </c>
      <c r="L268" s="55" t="s">
        <v>228</v>
      </c>
      <c r="M268" s="55" t="s">
        <v>229</v>
      </c>
      <c r="N268" s="55" t="s">
        <v>230</v>
      </c>
      <c r="O268" s="56">
        <v>6104330.2800000003</v>
      </c>
      <c r="P268" s="56">
        <v>0</v>
      </c>
      <c r="Q268" s="56">
        <v>215356.63</v>
      </c>
      <c r="R268" s="56">
        <v>304955.92</v>
      </c>
      <c r="S268" s="57" t="s">
        <v>1582</v>
      </c>
      <c r="T268" s="56">
        <v>6014730.9900000002</v>
      </c>
      <c r="U268" s="55" t="s">
        <v>662</v>
      </c>
      <c r="V268" s="53" t="s">
        <v>1583</v>
      </c>
      <c r="W268" s="9">
        <f>IF(OR(LEFT(I268)="7",LEFT(I268,1)="8"),VALUE(RIGHT(I268,3)),VALUE(RIGHT(I268,4)))</f>
        <v>1481</v>
      </c>
    </row>
    <row r="269" spans="1:23" s="10" customFormat="1" ht="151.5" customHeight="1">
      <c r="A269" s="8">
        <v>17</v>
      </c>
      <c r="B269" s="59" t="s">
        <v>269</v>
      </c>
      <c r="C269" s="59" t="s">
        <v>64</v>
      </c>
      <c r="D269" s="59" t="s">
        <v>191</v>
      </c>
      <c r="E269" s="51">
        <v>1</v>
      </c>
      <c r="F269" s="52">
        <v>810</v>
      </c>
      <c r="G269" s="53" t="s">
        <v>1089</v>
      </c>
      <c r="H269" s="53" t="s">
        <v>269</v>
      </c>
      <c r="I269" s="54">
        <v>20091781001514</v>
      </c>
      <c r="J269" s="55" t="s">
        <v>897</v>
      </c>
      <c r="K269" s="55" t="s">
        <v>964</v>
      </c>
      <c r="L269" s="55" t="s">
        <v>228</v>
      </c>
      <c r="M269" s="55" t="s">
        <v>229</v>
      </c>
      <c r="N269" s="55" t="s">
        <v>230</v>
      </c>
      <c r="O269" s="56">
        <v>282818114.60000002</v>
      </c>
      <c r="P269" s="56">
        <v>0</v>
      </c>
      <c r="Q269" s="56">
        <v>9513736.6999999993</v>
      </c>
      <c r="R269" s="56">
        <v>274643.40000000002</v>
      </c>
      <c r="S269" s="57" t="s">
        <v>1584</v>
      </c>
      <c r="T269" s="56">
        <v>292057207.89999998</v>
      </c>
      <c r="U269" s="55" t="s">
        <v>662</v>
      </c>
      <c r="V269" s="53" t="s">
        <v>993</v>
      </c>
      <c r="W269" s="9">
        <f>IF(OR(LEFT(I269)="7",LEFT(I269,1)="8"),VALUE(RIGHT(I269,3)),VALUE(RIGHT(I269,4)))</f>
        <v>1514</v>
      </c>
    </row>
    <row r="270" spans="1:23" s="10" customFormat="1" ht="151.5" customHeight="1">
      <c r="A270" s="8">
        <v>17</v>
      </c>
      <c r="B270" s="59" t="s">
        <v>269</v>
      </c>
      <c r="C270" s="59" t="s">
        <v>64</v>
      </c>
      <c r="D270" s="59" t="s">
        <v>191</v>
      </c>
      <c r="E270" s="51">
        <v>1</v>
      </c>
      <c r="F270" s="52" t="s">
        <v>271</v>
      </c>
      <c r="G270" s="53" t="s">
        <v>277</v>
      </c>
      <c r="H270" s="53" t="s">
        <v>277</v>
      </c>
      <c r="I270" s="54" t="s">
        <v>278</v>
      </c>
      <c r="J270" s="55" t="s">
        <v>279</v>
      </c>
      <c r="K270" s="55" t="s">
        <v>235</v>
      </c>
      <c r="L270" s="55" t="s">
        <v>687</v>
      </c>
      <c r="M270" s="55" t="s">
        <v>516</v>
      </c>
      <c r="N270" s="55" t="s">
        <v>774</v>
      </c>
      <c r="O270" s="56">
        <v>566053.79</v>
      </c>
      <c r="P270" s="56">
        <v>511395.92</v>
      </c>
      <c r="Q270" s="56">
        <v>17589.439999999999</v>
      </c>
      <c r="R270" s="56">
        <v>1914</v>
      </c>
      <c r="S270" s="57" t="s">
        <v>1785</v>
      </c>
      <c r="T270" s="56">
        <v>1093125.1499999999</v>
      </c>
      <c r="U270" s="55" t="s">
        <v>231</v>
      </c>
      <c r="V270" s="53" t="s">
        <v>1786</v>
      </c>
      <c r="W270" s="9">
        <f>IF(OR(LEFT(I270)="7",LEFT(I270,1)="8"),VALUE(RIGHT(I270,3)),VALUE(RIGHT(I270,4)))</f>
        <v>1298</v>
      </c>
    </row>
    <row r="271" spans="1:23" s="23" customFormat="1" ht="24.75" customHeight="1" outlineLevel="3">
      <c r="A271" s="21"/>
      <c r="B271" s="64" t="s">
        <v>280</v>
      </c>
      <c r="C271" s="65"/>
      <c r="D271" s="65"/>
      <c r="E271" s="35">
        <f>SUBTOTAL(9,E274:E283)</f>
        <v>10</v>
      </c>
      <c r="F271" s="36"/>
      <c r="G271" s="36"/>
      <c r="H271" s="36"/>
      <c r="I271" s="37"/>
      <c r="J271" s="36"/>
      <c r="K271" s="36"/>
      <c r="L271" s="36"/>
      <c r="M271" s="36"/>
      <c r="N271" s="36"/>
      <c r="O271" s="38"/>
      <c r="P271" s="39"/>
      <c r="Q271" s="39"/>
      <c r="R271" s="39"/>
      <c r="S271" s="36"/>
      <c r="T271" s="39"/>
      <c r="U271" s="36"/>
      <c r="V271" s="40"/>
      <c r="W271" s="22"/>
    </row>
    <row r="272" spans="1:23" s="26" customFormat="1" ht="15" outlineLevel="1">
      <c r="A272" s="24"/>
      <c r="B272" s="66" t="s">
        <v>668</v>
      </c>
      <c r="C272" s="67" t="s">
        <v>666</v>
      </c>
      <c r="D272" s="67"/>
      <c r="E272" s="41">
        <f>SUBTOTAL(9,E274:E283)</f>
        <v>10</v>
      </c>
      <c r="F272" s="42"/>
      <c r="G272" s="42"/>
      <c r="H272" s="42"/>
      <c r="I272" s="43"/>
      <c r="J272" s="42"/>
      <c r="K272" s="42"/>
      <c r="L272" s="42"/>
      <c r="M272" s="42"/>
      <c r="N272" s="42"/>
      <c r="O272" s="44"/>
      <c r="P272" s="44"/>
      <c r="Q272" s="44"/>
      <c r="R272" s="44"/>
      <c r="S272" s="42"/>
      <c r="T272" s="44"/>
      <c r="U272" s="42"/>
      <c r="V272" s="45"/>
      <c r="W272" s="25"/>
    </row>
    <row r="273" spans="1:23" s="29" customFormat="1" ht="15" outlineLevel="2">
      <c r="A273" s="27"/>
      <c r="B273" s="62" t="s">
        <v>272</v>
      </c>
      <c r="C273" s="63"/>
      <c r="D273" s="63"/>
      <c r="E273" s="46">
        <f>SUBTOTAL(9,E274:E283)</f>
        <v>10</v>
      </c>
      <c r="F273" s="47"/>
      <c r="G273" s="47"/>
      <c r="H273" s="47"/>
      <c r="I273" s="48"/>
      <c r="J273" s="47"/>
      <c r="K273" s="47"/>
      <c r="L273" s="47"/>
      <c r="M273" s="47"/>
      <c r="N273" s="47"/>
      <c r="O273" s="49"/>
      <c r="P273" s="49"/>
      <c r="Q273" s="49"/>
      <c r="R273" s="49"/>
      <c r="S273" s="47"/>
      <c r="T273" s="49"/>
      <c r="U273" s="47"/>
      <c r="V273" s="50"/>
      <c r="W273" s="28"/>
    </row>
    <row r="274" spans="1:23" s="10" customFormat="1" ht="265.5" customHeight="1">
      <c r="A274" s="8">
        <v>18</v>
      </c>
      <c r="B274" s="59" t="s">
        <v>280</v>
      </c>
      <c r="C274" s="59" t="s">
        <v>99</v>
      </c>
      <c r="D274" s="59" t="s">
        <v>191</v>
      </c>
      <c r="E274" s="51">
        <v>1</v>
      </c>
      <c r="F274" s="52">
        <v>211</v>
      </c>
      <c r="G274" s="53" t="s">
        <v>1338</v>
      </c>
      <c r="H274" s="53" t="s">
        <v>505</v>
      </c>
      <c r="I274" s="54">
        <v>20101821101520</v>
      </c>
      <c r="J274" s="55" t="s">
        <v>898</v>
      </c>
      <c r="K274" s="55" t="s">
        <v>896</v>
      </c>
      <c r="L274" s="55" t="s">
        <v>228</v>
      </c>
      <c r="M274" s="55" t="s">
        <v>661</v>
      </c>
      <c r="N274" s="55" t="s">
        <v>230</v>
      </c>
      <c r="O274" s="56">
        <v>754400584.80999994</v>
      </c>
      <c r="P274" s="56">
        <v>492470706.88999999</v>
      </c>
      <c r="Q274" s="56">
        <v>32370068.960000001</v>
      </c>
      <c r="R274" s="56">
        <v>294570105.63</v>
      </c>
      <c r="S274" s="57" t="s">
        <v>1787</v>
      </c>
      <c r="T274" s="56">
        <v>984671225.02999997</v>
      </c>
      <c r="U274" s="55" t="s">
        <v>662</v>
      </c>
      <c r="V274" s="53" t="s">
        <v>1788</v>
      </c>
      <c r="W274" s="9">
        <f t="shared" ref="W274:W283" si="7">IF(OR(LEFT(I274)="7",LEFT(I274,1)="8"),VALUE(RIGHT(I274,3)),VALUE(RIGHT(I274,4)))</f>
        <v>1520</v>
      </c>
    </row>
    <row r="275" spans="1:23" s="10" customFormat="1" ht="151.5" customHeight="1">
      <c r="A275" s="8">
        <v>18</v>
      </c>
      <c r="B275" s="59" t="s">
        <v>280</v>
      </c>
      <c r="C275" s="59" t="s">
        <v>99</v>
      </c>
      <c r="D275" s="59" t="s">
        <v>191</v>
      </c>
      <c r="E275" s="51">
        <v>1</v>
      </c>
      <c r="F275" s="52">
        <v>314</v>
      </c>
      <c r="G275" s="53" t="s">
        <v>1291</v>
      </c>
      <c r="H275" s="53" t="s">
        <v>505</v>
      </c>
      <c r="I275" s="54">
        <v>20141831401582</v>
      </c>
      <c r="J275" s="55" t="s">
        <v>1196</v>
      </c>
      <c r="K275" s="55" t="s">
        <v>1197</v>
      </c>
      <c r="L275" s="55" t="s">
        <v>228</v>
      </c>
      <c r="M275" s="55" t="s">
        <v>661</v>
      </c>
      <c r="N275" s="55" t="s">
        <v>230</v>
      </c>
      <c r="O275" s="56">
        <v>1525973217.3900001</v>
      </c>
      <c r="P275" s="56">
        <v>3034363820.6599998</v>
      </c>
      <c r="Q275" s="56">
        <v>99733634.140000001</v>
      </c>
      <c r="R275" s="56">
        <v>773090888.75999999</v>
      </c>
      <c r="S275" s="57" t="s">
        <v>1789</v>
      </c>
      <c r="T275" s="56">
        <v>3886979783.9899998</v>
      </c>
      <c r="U275" s="55" t="s">
        <v>662</v>
      </c>
      <c r="V275" s="53" t="s">
        <v>1585</v>
      </c>
      <c r="W275" s="9">
        <f t="shared" si="7"/>
        <v>1582</v>
      </c>
    </row>
    <row r="276" spans="1:23" s="10" customFormat="1" ht="225" customHeight="1">
      <c r="A276" s="8">
        <v>18</v>
      </c>
      <c r="B276" s="59" t="s">
        <v>280</v>
      </c>
      <c r="C276" s="59" t="s">
        <v>99</v>
      </c>
      <c r="D276" s="59" t="s">
        <v>191</v>
      </c>
      <c r="E276" s="51">
        <v>1</v>
      </c>
      <c r="F276" s="52" t="s">
        <v>281</v>
      </c>
      <c r="G276" s="53" t="s">
        <v>282</v>
      </c>
      <c r="H276" s="53" t="s">
        <v>282</v>
      </c>
      <c r="I276" s="54" t="s">
        <v>283</v>
      </c>
      <c r="J276" s="55" t="s">
        <v>213</v>
      </c>
      <c r="K276" s="55" t="s">
        <v>1213</v>
      </c>
      <c r="L276" s="55" t="s">
        <v>517</v>
      </c>
      <c r="M276" s="55" t="s">
        <v>284</v>
      </c>
      <c r="N276" s="55" t="s">
        <v>230</v>
      </c>
      <c r="O276" s="56">
        <v>25454692.219999999</v>
      </c>
      <c r="P276" s="56">
        <v>0</v>
      </c>
      <c r="Q276" s="56">
        <v>958084.37</v>
      </c>
      <c r="R276" s="56">
        <v>2348872.29</v>
      </c>
      <c r="S276" s="57" t="s">
        <v>1477</v>
      </c>
      <c r="T276" s="56">
        <v>24063904.300000001</v>
      </c>
      <c r="U276" s="55" t="s">
        <v>662</v>
      </c>
      <c r="V276" s="53" t="s">
        <v>994</v>
      </c>
      <c r="W276" s="9">
        <f t="shared" si="7"/>
        <v>1236</v>
      </c>
    </row>
    <row r="277" spans="1:23" s="10" customFormat="1" ht="151.5" customHeight="1">
      <c r="A277" s="8">
        <v>18</v>
      </c>
      <c r="B277" s="59" t="s">
        <v>280</v>
      </c>
      <c r="C277" s="59" t="s">
        <v>99</v>
      </c>
      <c r="D277" s="59" t="s">
        <v>191</v>
      </c>
      <c r="E277" s="51">
        <v>1</v>
      </c>
      <c r="F277" s="52" t="s">
        <v>281</v>
      </c>
      <c r="G277" s="53" t="s">
        <v>282</v>
      </c>
      <c r="H277" s="53" t="s">
        <v>282</v>
      </c>
      <c r="I277" s="54" t="s">
        <v>162</v>
      </c>
      <c r="J277" s="55" t="s">
        <v>533</v>
      </c>
      <c r="K277" s="55" t="s">
        <v>161</v>
      </c>
      <c r="L277" s="55" t="s">
        <v>687</v>
      </c>
      <c r="M277" s="55" t="s">
        <v>160</v>
      </c>
      <c r="N277" s="55" t="s">
        <v>341</v>
      </c>
      <c r="O277" s="56">
        <v>23835693.460000001</v>
      </c>
      <c r="P277" s="56">
        <v>0</v>
      </c>
      <c r="Q277" s="56">
        <v>546622.66</v>
      </c>
      <c r="R277" s="56">
        <v>13808671.810000001</v>
      </c>
      <c r="S277" s="57" t="s">
        <v>1478</v>
      </c>
      <c r="T277" s="56">
        <v>10573644.310000001</v>
      </c>
      <c r="U277" s="55" t="s">
        <v>662</v>
      </c>
      <c r="V277" s="53" t="s">
        <v>995</v>
      </c>
      <c r="W277" s="9">
        <f t="shared" si="7"/>
        <v>1453</v>
      </c>
    </row>
    <row r="278" spans="1:23" s="10" customFormat="1" ht="151.5" customHeight="1">
      <c r="A278" s="8">
        <v>18</v>
      </c>
      <c r="B278" s="59" t="s">
        <v>280</v>
      </c>
      <c r="C278" s="59" t="s">
        <v>99</v>
      </c>
      <c r="D278" s="59" t="s">
        <v>191</v>
      </c>
      <c r="E278" s="51">
        <v>1</v>
      </c>
      <c r="F278" s="52" t="s">
        <v>285</v>
      </c>
      <c r="G278" s="53" t="s">
        <v>286</v>
      </c>
      <c r="H278" s="53" t="s">
        <v>286</v>
      </c>
      <c r="I278" s="54" t="s">
        <v>287</v>
      </c>
      <c r="J278" s="55" t="s">
        <v>537</v>
      </c>
      <c r="K278" s="55" t="s">
        <v>801</v>
      </c>
      <c r="L278" s="55" t="s">
        <v>687</v>
      </c>
      <c r="M278" s="55" t="s">
        <v>411</v>
      </c>
      <c r="N278" s="55" t="s">
        <v>649</v>
      </c>
      <c r="O278" s="56">
        <v>1303060021.28</v>
      </c>
      <c r="P278" s="56">
        <v>445373662.5</v>
      </c>
      <c r="Q278" s="56">
        <v>65433487.32</v>
      </c>
      <c r="R278" s="56">
        <v>151476570.88999999</v>
      </c>
      <c r="S278" s="57" t="s">
        <v>1479</v>
      </c>
      <c r="T278" s="56">
        <v>1662390600.21</v>
      </c>
      <c r="U278" s="55" t="s">
        <v>231</v>
      </c>
      <c r="V278" s="53" t="s">
        <v>1219</v>
      </c>
      <c r="W278" s="9">
        <f t="shared" si="7"/>
        <v>1096</v>
      </c>
    </row>
    <row r="279" spans="1:23" s="10" customFormat="1" ht="151.5" customHeight="1">
      <c r="A279" s="8">
        <v>18</v>
      </c>
      <c r="B279" s="59" t="s">
        <v>280</v>
      </c>
      <c r="C279" s="59" t="s">
        <v>99</v>
      </c>
      <c r="D279" s="59" t="s">
        <v>191</v>
      </c>
      <c r="E279" s="51">
        <v>1</v>
      </c>
      <c r="F279" s="52" t="s">
        <v>285</v>
      </c>
      <c r="G279" s="53" t="s">
        <v>286</v>
      </c>
      <c r="H279" s="53" t="s">
        <v>286</v>
      </c>
      <c r="I279" s="54" t="s">
        <v>288</v>
      </c>
      <c r="J279" s="55" t="s">
        <v>71</v>
      </c>
      <c r="K279" s="55" t="s">
        <v>315</v>
      </c>
      <c r="L279" s="55" t="s">
        <v>517</v>
      </c>
      <c r="M279" s="55" t="s">
        <v>471</v>
      </c>
      <c r="N279" s="55" t="s">
        <v>341</v>
      </c>
      <c r="O279" s="56">
        <v>337263017.10000002</v>
      </c>
      <c r="P279" s="56">
        <v>476496.38</v>
      </c>
      <c r="Q279" s="56">
        <v>4576533.1100000003</v>
      </c>
      <c r="R279" s="56">
        <v>30639484.18</v>
      </c>
      <c r="S279" s="57" t="s">
        <v>1480</v>
      </c>
      <c r="T279" s="56">
        <v>311676562.41000003</v>
      </c>
      <c r="U279" s="55" t="s">
        <v>231</v>
      </c>
      <c r="V279" s="53" t="s">
        <v>1220</v>
      </c>
      <c r="W279" s="9">
        <f t="shared" si="7"/>
        <v>1101</v>
      </c>
    </row>
    <row r="280" spans="1:23" s="10" customFormat="1" ht="151.5" customHeight="1">
      <c r="A280" s="8">
        <v>18</v>
      </c>
      <c r="B280" s="59" t="s">
        <v>280</v>
      </c>
      <c r="C280" s="59" t="s">
        <v>99</v>
      </c>
      <c r="D280" s="59" t="s">
        <v>191</v>
      </c>
      <c r="E280" s="51">
        <v>1</v>
      </c>
      <c r="F280" s="52" t="s">
        <v>285</v>
      </c>
      <c r="G280" s="53" t="s">
        <v>286</v>
      </c>
      <c r="H280" s="53" t="s">
        <v>286</v>
      </c>
      <c r="I280" s="54" t="s">
        <v>316</v>
      </c>
      <c r="J280" s="55" t="s">
        <v>317</v>
      </c>
      <c r="K280" s="55" t="s">
        <v>318</v>
      </c>
      <c r="L280" s="55" t="s">
        <v>517</v>
      </c>
      <c r="M280" s="55" t="s">
        <v>471</v>
      </c>
      <c r="N280" s="55" t="s">
        <v>341</v>
      </c>
      <c r="O280" s="56">
        <v>18364023.640000001</v>
      </c>
      <c r="P280" s="56">
        <v>0</v>
      </c>
      <c r="Q280" s="56">
        <v>659046.78</v>
      </c>
      <c r="R280" s="56">
        <v>2616818.75</v>
      </c>
      <c r="S280" s="57" t="s">
        <v>1481</v>
      </c>
      <c r="T280" s="56">
        <v>16406251.67</v>
      </c>
      <c r="U280" s="55" t="s">
        <v>231</v>
      </c>
      <c r="V280" s="53" t="s">
        <v>1221</v>
      </c>
      <c r="W280" s="9">
        <f t="shared" si="7"/>
        <v>1102</v>
      </c>
    </row>
    <row r="281" spans="1:23" s="10" customFormat="1" ht="151.5" customHeight="1">
      <c r="A281" s="8">
        <v>18</v>
      </c>
      <c r="B281" s="59" t="s">
        <v>280</v>
      </c>
      <c r="C281" s="59" t="s">
        <v>99</v>
      </c>
      <c r="D281" s="59" t="s">
        <v>191</v>
      </c>
      <c r="E281" s="51">
        <v>1</v>
      </c>
      <c r="F281" s="52" t="s">
        <v>285</v>
      </c>
      <c r="G281" s="53" t="s">
        <v>286</v>
      </c>
      <c r="H281" s="53" t="s">
        <v>286</v>
      </c>
      <c r="I281" s="54" t="s">
        <v>319</v>
      </c>
      <c r="J281" s="55" t="s">
        <v>320</v>
      </c>
      <c r="K281" s="55" t="s">
        <v>321</v>
      </c>
      <c r="L281" s="55" t="s">
        <v>687</v>
      </c>
      <c r="M281" s="55" t="s">
        <v>411</v>
      </c>
      <c r="N281" s="55" t="s">
        <v>774</v>
      </c>
      <c r="O281" s="56">
        <v>19507013.899999999</v>
      </c>
      <c r="P281" s="56">
        <v>81937870.840000004</v>
      </c>
      <c r="Q281" s="56">
        <v>2316190.7799999998</v>
      </c>
      <c r="R281" s="56">
        <v>2793955.56</v>
      </c>
      <c r="S281" s="57" t="s">
        <v>1482</v>
      </c>
      <c r="T281" s="56">
        <v>100967119.95999999</v>
      </c>
      <c r="U281" s="55" t="s">
        <v>231</v>
      </c>
      <c r="V281" s="53" t="s">
        <v>1222</v>
      </c>
      <c r="W281" s="9">
        <f t="shared" si="7"/>
        <v>1451</v>
      </c>
    </row>
    <row r="282" spans="1:23" s="10" customFormat="1" ht="243" customHeight="1">
      <c r="A282" s="8">
        <v>18</v>
      </c>
      <c r="B282" s="59" t="s">
        <v>280</v>
      </c>
      <c r="C282" s="59" t="s">
        <v>99</v>
      </c>
      <c r="D282" s="59" t="s">
        <v>191</v>
      </c>
      <c r="E282" s="51">
        <v>1</v>
      </c>
      <c r="F282" s="52" t="s">
        <v>1292</v>
      </c>
      <c r="G282" s="53" t="s">
        <v>1293</v>
      </c>
      <c r="H282" s="53" t="s">
        <v>1293</v>
      </c>
      <c r="I282" s="54" t="s">
        <v>1294</v>
      </c>
      <c r="J282" s="55" t="s">
        <v>1295</v>
      </c>
      <c r="K282" s="55" t="s">
        <v>1296</v>
      </c>
      <c r="L282" s="55" t="s">
        <v>228</v>
      </c>
      <c r="M282" s="55" t="s">
        <v>644</v>
      </c>
      <c r="N282" s="55" t="s">
        <v>230</v>
      </c>
      <c r="O282" s="56">
        <v>262798250.66</v>
      </c>
      <c r="P282" s="56">
        <v>27</v>
      </c>
      <c r="Q282" s="56">
        <v>54724207.350000001</v>
      </c>
      <c r="R282" s="56">
        <v>-1909350778.04</v>
      </c>
      <c r="S282" s="57" t="s">
        <v>1790</v>
      </c>
      <c r="T282" s="56">
        <v>2226873263.0500002</v>
      </c>
      <c r="U282" s="55" t="s">
        <v>231</v>
      </c>
      <c r="V282" s="53" t="s">
        <v>1339</v>
      </c>
      <c r="W282" s="9">
        <f t="shared" si="7"/>
        <v>1588</v>
      </c>
    </row>
    <row r="283" spans="1:23" s="10" customFormat="1" ht="194.25" customHeight="1">
      <c r="A283" s="8">
        <v>18</v>
      </c>
      <c r="B283" s="59" t="s">
        <v>280</v>
      </c>
      <c r="C283" s="59" t="s">
        <v>99</v>
      </c>
      <c r="D283" s="59" t="s">
        <v>191</v>
      </c>
      <c r="E283" s="51">
        <v>1</v>
      </c>
      <c r="F283" s="52" t="s">
        <v>1327</v>
      </c>
      <c r="G283" s="53" t="s">
        <v>1328</v>
      </c>
      <c r="H283" s="53" t="s">
        <v>1328</v>
      </c>
      <c r="I283" s="54" t="s">
        <v>1329</v>
      </c>
      <c r="J283" s="55" t="s">
        <v>1330</v>
      </c>
      <c r="K283" s="55" t="s">
        <v>1331</v>
      </c>
      <c r="L283" s="55" t="s">
        <v>228</v>
      </c>
      <c r="M283" s="55" t="s">
        <v>569</v>
      </c>
      <c r="N283" s="55" t="s">
        <v>649</v>
      </c>
      <c r="O283" s="56">
        <v>1000</v>
      </c>
      <c r="P283" s="56">
        <v>0</v>
      </c>
      <c r="Q283" s="56">
        <v>21557303</v>
      </c>
      <c r="R283" s="56">
        <v>23360509</v>
      </c>
      <c r="S283" s="57" t="s">
        <v>1791</v>
      </c>
      <c r="T283" s="56">
        <v>-1802206</v>
      </c>
      <c r="U283" s="55" t="s">
        <v>231</v>
      </c>
      <c r="V283" s="53" t="s">
        <v>1332</v>
      </c>
      <c r="W283" s="9">
        <f t="shared" si="7"/>
        <v>1594</v>
      </c>
    </row>
    <row r="284" spans="1:23" s="23" customFormat="1" ht="30" customHeight="1" outlineLevel="3">
      <c r="A284" s="21"/>
      <c r="B284" s="64" t="s">
        <v>632</v>
      </c>
      <c r="C284" s="65"/>
      <c r="D284" s="65"/>
      <c r="E284" s="35">
        <f>SUBTOTAL(9,E287:E298)</f>
        <v>11</v>
      </c>
      <c r="F284" s="36"/>
      <c r="G284" s="36"/>
      <c r="H284" s="36"/>
      <c r="I284" s="37"/>
      <c r="J284" s="36"/>
      <c r="K284" s="36"/>
      <c r="L284" s="36"/>
      <c r="M284" s="36"/>
      <c r="N284" s="36"/>
      <c r="O284" s="38"/>
      <c r="P284" s="39"/>
      <c r="Q284" s="39"/>
      <c r="R284" s="39"/>
      <c r="S284" s="36"/>
      <c r="T284" s="39"/>
      <c r="U284" s="36"/>
      <c r="V284" s="40"/>
      <c r="W284" s="22"/>
    </row>
    <row r="285" spans="1:23" s="26" customFormat="1" ht="15" outlineLevel="1">
      <c r="A285" s="24"/>
      <c r="B285" s="66" t="s">
        <v>668</v>
      </c>
      <c r="C285" s="67" t="s">
        <v>666</v>
      </c>
      <c r="D285" s="67"/>
      <c r="E285" s="41">
        <f>SUBTOTAL(9,E287:E298)</f>
        <v>11</v>
      </c>
      <c r="F285" s="42"/>
      <c r="G285" s="42"/>
      <c r="H285" s="42"/>
      <c r="I285" s="43"/>
      <c r="J285" s="42"/>
      <c r="K285" s="42"/>
      <c r="L285" s="42"/>
      <c r="M285" s="42"/>
      <c r="N285" s="42"/>
      <c r="O285" s="44"/>
      <c r="P285" s="44"/>
      <c r="Q285" s="44"/>
      <c r="R285" s="44"/>
      <c r="S285" s="42"/>
      <c r="T285" s="44"/>
      <c r="U285" s="42"/>
      <c r="V285" s="45"/>
      <c r="W285" s="25"/>
    </row>
    <row r="286" spans="1:23" s="29" customFormat="1" ht="15" outlineLevel="2">
      <c r="A286" s="27"/>
      <c r="B286" s="62" t="s">
        <v>272</v>
      </c>
      <c r="C286" s="63"/>
      <c r="D286" s="63"/>
      <c r="E286" s="46">
        <f>SUBTOTAL(9,E287:E290)</f>
        <v>4</v>
      </c>
      <c r="F286" s="47"/>
      <c r="G286" s="47"/>
      <c r="H286" s="47"/>
      <c r="I286" s="48"/>
      <c r="J286" s="47"/>
      <c r="K286" s="47"/>
      <c r="L286" s="47"/>
      <c r="M286" s="47"/>
      <c r="N286" s="47"/>
      <c r="O286" s="49"/>
      <c r="P286" s="49"/>
      <c r="Q286" s="49"/>
      <c r="R286" s="49"/>
      <c r="S286" s="47"/>
      <c r="T286" s="49"/>
      <c r="U286" s="47"/>
      <c r="V286" s="50"/>
      <c r="W286" s="28"/>
    </row>
    <row r="287" spans="1:23" s="10" customFormat="1" ht="195" customHeight="1">
      <c r="A287" s="8">
        <v>21</v>
      </c>
      <c r="B287" s="59" t="s">
        <v>632</v>
      </c>
      <c r="C287" s="59" t="s">
        <v>99</v>
      </c>
      <c r="D287" s="59" t="s">
        <v>191</v>
      </c>
      <c r="E287" s="51">
        <v>1</v>
      </c>
      <c r="F287" s="52" t="s">
        <v>414</v>
      </c>
      <c r="G287" s="53" t="s">
        <v>1284</v>
      </c>
      <c r="H287" s="53" t="s">
        <v>505</v>
      </c>
      <c r="I287" s="54">
        <v>20092150001518</v>
      </c>
      <c r="J287" s="55" t="s">
        <v>905</v>
      </c>
      <c r="K287" s="55" t="s">
        <v>1333</v>
      </c>
      <c r="L287" s="55" t="s">
        <v>228</v>
      </c>
      <c r="M287" s="55" t="s">
        <v>379</v>
      </c>
      <c r="N287" s="55" t="s">
        <v>230</v>
      </c>
      <c r="O287" s="56">
        <v>164882584.58000001</v>
      </c>
      <c r="P287" s="56">
        <v>3399828</v>
      </c>
      <c r="Q287" s="56">
        <v>5779301.7800000003</v>
      </c>
      <c r="R287" s="56">
        <v>23148958.940000001</v>
      </c>
      <c r="S287" s="57" t="s">
        <v>1792</v>
      </c>
      <c r="T287" s="56">
        <v>150912755.41999999</v>
      </c>
      <c r="U287" s="55" t="s">
        <v>662</v>
      </c>
      <c r="V287" s="53" t="s">
        <v>1235</v>
      </c>
      <c r="W287" s="9">
        <f>IF(OR(LEFT(I287)="7",LEFT(I287,1)="8"),VALUE(RIGHT(I287,3)),VALUE(RIGHT(I287,4)))</f>
        <v>1518</v>
      </c>
    </row>
    <row r="288" spans="1:23" s="10" customFormat="1" ht="151.5" customHeight="1">
      <c r="A288" s="8">
        <v>21</v>
      </c>
      <c r="B288" s="59" t="s">
        <v>632</v>
      </c>
      <c r="C288" s="59" t="s">
        <v>99</v>
      </c>
      <c r="D288" s="59" t="s">
        <v>191</v>
      </c>
      <c r="E288" s="51">
        <v>1</v>
      </c>
      <c r="F288" s="52" t="s">
        <v>633</v>
      </c>
      <c r="G288" s="53" t="s">
        <v>634</v>
      </c>
      <c r="H288" s="53" t="s">
        <v>675</v>
      </c>
      <c r="I288" s="54" t="s">
        <v>89</v>
      </c>
      <c r="J288" s="55" t="s">
        <v>90</v>
      </c>
      <c r="K288" s="55" t="s">
        <v>91</v>
      </c>
      <c r="L288" s="55" t="s">
        <v>228</v>
      </c>
      <c r="M288" s="55" t="s">
        <v>229</v>
      </c>
      <c r="N288" s="55" t="s">
        <v>341</v>
      </c>
      <c r="O288" s="56">
        <v>49743940.18</v>
      </c>
      <c r="P288" s="56">
        <v>32573071.379999999</v>
      </c>
      <c r="Q288" s="56">
        <v>2121088.14</v>
      </c>
      <c r="R288" s="56">
        <v>28540268.140000001</v>
      </c>
      <c r="S288" s="57" t="s">
        <v>1483</v>
      </c>
      <c r="T288" s="56">
        <v>55897831.359999999</v>
      </c>
      <c r="U288" s="55" t="s">
        <v>662</v>
      </c>
      <c r="V288" s="53" t="s">
        <v>1317</v>
      </c>
      <c r="W288" s="9">
        <f>IF(OR(LEFT(I288)="7",LEFT(I288,1)="8"),VALUE(RIGHT(I288,3)),VALUE(RIGHT(I288,4)))</f>
        <v>101</v>
      </c>
    </row>
    <row r="289" spans="1:23" s="10" customFormat="1" ht="151.5" customHeight="1">
      <c r="A289" s="8">
        <v>21</v>
      </c>
      <c r="B289" s="59" t="s">
        <v>632</v>
      </c>
      <c r="C289" s="59" t="s">
        <v>99</v>
      </c>
      <c r="D289" s="59" t="s">
        <v>191</v>
      </c>
      <c r="E289" s="51">
        <v>1</v>
      </c>
      <c r="F289" s="52" t="s">
        <v>633</v>
      </c>
      <c r="G289" s="53" t="s">
        <v>634</v>
      </c>
      <c r="H289" s="53" t="s">
        <v>634</v>
      </c>
      <c r="I289" s="54">
        <v>800021271526</v>
      </c>
      <c r="J289" s="55" t="s">
        <v>635</v>
      </c>
      <c r="K289" s="55" t="s">
        <v>636</v>
      </c>
      <c r="L289" s="55" t="s">
        <v>687</v>
      </c>
      <c r="M289" s="55" t="s">
        <v>624</v>
      </c>
      <c r="N289" s="55" t="s">
        <v>774</v>
      </c>
      <c r="O289" s="56">
        <v>12225363.51</v>
      </c>
      <c r="P289" s="56">
        <v>0</v>
      </c>
      <c r="Q289" s="56">
        <v>416643.15</v>
      </c>
      <c r="R289" s="56">
        <v>34763.760000000002</v>
      </c>
      <c r="S289" s="57" t="s">
        <v>1484</v>
      </c>
      <c r="T289" s="56">
        <v>12352267.4</v>
      </c>
      <c r="U289" s="55" t="s">
        <v>662</v>
      </c>
      <c r="V289" s="53" t="s">
        <v>1793</v>
      </c>
      <c r="W289" s="9">
        <f>IF(OR(LEFT(I289)="7",LEFT(I289,1)="8"),VALUE(RIGHT(I289,3)),VALUE(RIGHT(I289,4)))</f>
        <v>526</v>
      </c>
    </row>
    <row r="290" spans="1:23" s="10" customFormat="1" ht="151.5" customHeight="1">
      <c r="A290" s="8">
        <v>21</v>
      </c>
      <c r="B290" s="59" t="s">
        <v>632</v>
      </c>
      <c r="C290" s="59" t="s">
        <v>99</v>
      </c>
      <c r="D290" s="59" t="s">
        <v>191</v>
      </c>
      <c r="E290" s="51">
        <v>1</v>
      </c>
      <c r="F290" s="52" t="s">
        <v>633</v>
      </c>
      <c r="G290" s="53" t="s">
        <v>634</v>
      </c>
      <c r="H290" s="53" t="s">
        <v>458</v>
      </c>
      <c r="I290" s="54">
        <v>800021252527</v>
      </c>
      <c r="J290" s="55" t="s">
        <v>195</v>
      </c>
      <c r="K290" s="55" t="s">
        <v>196</v>
      </c>
      <c r="L290" s="55" t="s">
        <v>687</v>
      </c>
      <c r="M290" s="55" t="s">
        <v>624</v>
      </c>
      <c r="N290" s="55" t="s">
        <v>774</v>
      </c>
      <c r="O290" s="56">
        <v>259200.69</v>
      </c>
      <c r="P290" s="56">
        <v>0</v>
      </c>
      <c r="Q290" s="56">
        <v>53174.6</v>
      </c>
      <c r="R290" s="56">
        <v>312315.15999999997</v>
      </c>
      <c r="S290" s="57" t="s">
        <v>1794</v>
      </c>
      <c r="T290" s="56">
        <v>60.13</v>
      </c>
      <c r="U290" s="55" t="s">
        <v>662</v>
      </c>
      <c r="V290" s="53" t="s">
        <v>1214</v>
      </c>
      <c r="W290" s="9">
        <f>IF(OR(LEFT(I290)="7",LEFT(I290,1)="8"),VALUE(RIGHT(I290,3)),VALUE(RIGHT(I290,4)))</f>
        <v>527</v>
      </c>
    </row>
    <row r="291" spans="1:23" s="29" customFormat="1" ht="15" outlineLevel="2">
      <c r="A291" s="27"/>
      <c r="B291" s="62" t="s">
        <v>273</v>
      </c>
      <c r="C291" s="63"/>
      <c r="D291" s="63"/>
      <c r="E291" s="46">
        <f>SUBTOTAL(9,E292:E298)</f>
        <v>7</v>
      </c>
      <c r="F291" s="47"/>
      <c r="G291" s="47"/>
      <c r="H291" s="47"/>
      <c r="I291" s="48"/>
      <c r="J291" s="47"/>
      <c r="K291" s="47"/>
      <c r="L291" s="47"/>
      <c r="M291" s="47"/>
      <c r="N291" s="47"/>
      <c r="O291" s="49"/>
      <c r="P291" s="49"/>
      <c r="Q291" s="49"/>
      <c r="R291" s="49"/>
      <c r="S291" s="47"/>
      <c r="T291" s="49"/>
      <c r="U291" s="47"/>
      <c r="V291" s="50"/>
      <c r="W291" s="28"/>
    </row>
    <row r="292" spans="1:23" s="10" customFormat="1" ht="151.5" customHeight="1">
      <c r="A292" s="8">
        <v>21</v>
      </c>
      <c r="B292" s="59" t="s">
        <v>632</v>
      </c>
      <c r="C292" s="59" t="s">
        <v>99</v>
      </c>
      <c r="D292" s="59" t="s">
        <v>515</v>
      </c>
      <c r="E292" s="51">
        <v>1</v>
      </c>
      <c r="F292" s="52">
        <v>210</v>
      </c>
      <c r="G292" s="53" t="s">
        <v>197</v>
      </c>
      <c r="H292" s="53" t="s">
        <v>198</v>
      </c>
      <c r="I292" s="54">
        <v>700021274026</v>
      </c>
      <c r="J292" s="55" t="s">
        <v>741</v>
      </c>
      <c r="K292" s="55" t="s">
        <v>742</v>
      </c>
      <c r="L292" s="55" t="s">
        <v>687</v>
      </c>
      <c r="M292" s="55" t="s">
        <v>743</v>
      </c>
      <c r="N292" s="55" t="s">
        <v>230</v>
      </c>
      <c r="O292" s="56">
        <v>453475.62</v>
      </c>
      <c r="P292" s="56">
        <v>0</v>
      </c>
      <c r="Q292" s="56">
        <v>0</v>
      </c>
      <c r="R292" s="56">
        <v>408867.35</v>
      </c>
      <c r="S292" s="57" t="s">
        <v>1485</v>
      </c>
      <c r="T292" s="56">
        <v>44608.27</v>
      </c>
      <c r="U292" s="55" t="s">
        <v>662</v>
      </c>
      <c r="V292" s="53" t="s">
        <v>1795</v>
      </c>
      <c r="W292" s="9">
        <f t="shared" ref="W292:W298" si="8">IF(OR(LEFT(I292)="7",LEFT(I292,1)="8"),VALUE(RIGHT(I292,3)),VALUE(RIGHT(I292,4)))</f>
        <v>26</v>
      </c>
    </row>
    <row r="293" spans="1:23" s="10" customFormat="1" ht="151.5" customHeight="1">
      <c r="A293" s="8">
        <v>21</v>
      </c>
      <c r="B293" s="59" t="s">
        <v>632</v>
      </c>
      <c r="C293" s="59" t="s">
        <v>99</v>
      </c>
      <c r="D293" s="59" t="s">
        <v>515</v>
      </c>
      <c r="E293" s="51">
        <v>1</v>
      </c>
      <c r="F293" s="52">
        <v>210</v>
      </c>
      <c r="G293" s="53" t="s">
        <v>197</v>
      </c>
      <c r="H293" s="53" t="s">
        <v>198</v>
      </c>
      <c r="I293" s="54">
        <v>700021268119</v>
      </c>
      <c r="J293" s="55" t="s">
        <v>739</v>
      </c>
      <c r="K293" s="55" t="s">
        <v>740</v>
      </c>
      <c r="L293" s="55" t="s">
        <v>687</v>
      </c>
      <c r="M293" s="55" t="s">
        <v>411</v>
      </c>
      <c r="N293" s="55" t="s">
        <v>230</v>
      </c>
      <c r="O293" s="56">
        <v>1938.7</v>
      </c>
      <c r="P293" s="56">
        <v>0</v>
      </c>
      <c r="Q293" s="56">
        <v>0</v>
      </c>
      <c r="R293" s="56">
        <v>488.61</v>
      </c>
      <c r="S293" s="57" t="s">
        <v>1796</v>
      </c>
      <c r="T293" s="56">
        <v>1450.09</v>
      </c>
      <c r="U293" s="55" t="s">
        <v>662</v>
      </c>
      <c r="V293" s="53" t="s">
        <v>1797</v>
      </c>
      <c r="W293" s="9">
        <f t="shared" si="8"/>
        <v>119</v>
      </c>
    </row>
    <row r="294" spans="1:23" s="10" customFormat="1" ht="151.5" customHeight="1">
      <c r="A294" s="8">
        <v>21</v>
      </c>
      <c r="B294" s="59" t="s">
        <v>632</v>
      </c>
      <c r="C294" s="59" t="s">
        <v>99</v>
      </c>
      <c r="D294" s="59" t="s">
        <v>515</v>
      </c>
      <c r="E294" s="51">
        <v>1</v>
      </c>
      <c r="F294" s="52">
        <v>210</v>
      </c>
      <c r="G294" s="53" t="s">
        <v>197</v>
      </c>
      <c r="H294" s="53" t="s">
        <v>198</v>
      </c>
      <c r="I294" s="54">
        <v>700021211125</v>
      </c>
      <c r="J294" s="55" t="s">
        <v>199</v>
      </c>
      <c r="K294" s="55" t="s">
        <v>737</v>
      </c>
      <c r="L294" s="55" t="s">
        <v>687</v>
      </c>
      <c r="M294" s="55" t="s">
        <v>626</v>
      </c>
      <c r="N294" s="55" t="s">
        <v>230</v>
      </c>
      <c r="O294" s="56">
        <v>5138611.21</v>
      </c>
      <c r="P294" s="56">
        <v>0</v>
      </c>
      <c r="Q294" s="56">
        <v>140622.79999999999</v>
      </c>
      <c r="R294" s="56">
        <v>0</v>
      </c>
      <c r="S294" s="57" t="s">
        <v>1486</v>
      </c>
      <c r="T294" s="56">
        <v>5279234.01</v>
      </c>
      <c r="U294" s="55" t="s">
        <v>662</v>
      </c>
      <c r="V294" s="53" t="s">
        <v>1798</v>
      </c>
      <c r="W294" s="9">
        <f t="shared" si="8"/>
        <v>125</v>
      </c>
    </row>
    <row r="295" spans="1:23" s="10" customFormat="1" ht="151.5" customHeight="1">
      <c r="A295" s="8">
        <v>21</v>
      </c>
      <c r="B295" s="59" t="s">
        <v>632</v>
      </c>
      <c r="C295" s="59" t="s">
        <v>99</v>
      </c>
      <c r="D295" s="59" t="s">
        <v>515</v>
      </c>
      <c r="E295" s="51">
        <v>1</v>
      </c>
      <c r="F295" s="52">
        <v>210</v>
      </c>
      <c r="G295" s="53" t="s">
        <v>197</v>
      </c>
      <c r="H295" s="53" t="s">
        <v>198</v>
      </c>
      <c r="I295" s="54">
        <v>700021261306</v>
      </c>
      <c r="J295" s="55" t="s">
        <v>738</v>
      </c>
      <c r="K295" s="55" t="s">
        <v>209</v>
      </c>
      <c r="L295" s="55" t="s">
        <v>687</v>
      </c>
      <c r="M295" s="55" t="s">
        <v>411</v>
      </c>
      <c r="N295" s="55" t="s">
        <v>230</v>
      </c>
      <c r="O295" s="56">
        <v>157.36000000000001</v>
      </c>
      <c r="P295" s="56">
        <v>0</v>
      </c>
      <c r="Q295" s="56">
        <v>0</v>
      </c>
      <c r="R295" s="56">
        <v>0</v>
      </c>
      <c r="S295" s="57" t="s">
        <v>1487</v>
      </c>
      <c r="T295" s="56">
        <v>157.36000000000001</v>
      </c>
      <c r="U295" s="55" t="s">
        <v>662</v>
      </c>
      <c r="V295" s="53" t="s">
        <v>1799</v>
      </c>
      <c r="W295" s="9">
        <f t="shared" si="8"/>
        <v>306</v>
      </c>
    </row>
    <row r="296" spans="1:23" s="10" customFormat="1" ht="151.5" customHeight="1">
      <c r="A296" s="8">
        <v>21</v>
      </c>
      <c r="B296" s="59" t="s">
        <v>632</v>
      </c>
      <c r="C296" s="59" t="s">
        <v>99</v>
      </c>
      <c r="D296" s="59" t="s">
        <v>515</v>
      </c>
      <c r="E296" s="51">
        <v>1</v>
      </c>
      <c r="F296" s="52">
        <v>210</v>
      </c>
      <c r="G296" s="53" t="s">
        <v>197</v>
      </c>
      <c r="H296" s="53" t="s">
        <v>198</v>
      </c>
      <c r="I296" s="54">
        <v>700021276331</v>
      </c>
      <c r="J296" s="55" t="s">
        <v>744</v>
      </c>
      <c r="K296" s="55" t="s">
        <v>745</v>
      </c>
      <c r="L296" s="55" t="s">
        <v>687</v>
      </c>
      <c r="M296" s="55" t="s">
        <v>411</v>
      </c>
      <c r="N296" s="55" t="s">
        <v>230</v>
      </c>
      <c r="O296" s="56">
        <v>0</v>
      </c>
      <c r="P296" s="56">
        <v>0</v>
      </c>
      <c r="Q296" s="56">
        <v>0</v>
      </c>
      <c r="R296" s="56">
        <v>0</v>
      </c>
      <c r="S296" s="57" t="s">
        <v>1488</v>
      </c>
      <c r="T296" s="56">
        <v>0</v>
      </c>
      <c r="U296" s="55" t="s">
        <v>662</v>
      </c>
      <c r="V296" s="53" t="s">
        <v>1800</v>
      </c>
      <c r="W296" s="9">
        <f t="shared" si="8"/>
        <v>331</v>
      </c>
    </row>
    <row r="297" spans="1:23" s="10" customFormat="1" ht="151.5" customHeight="1">
      <c r="A297" s="8">
        <v>21</v>
      </c>
      <c r="B297" s="59" t="s">
        <v>632</v>
      </c>
      <c r="C297" s="59" t="s">
        <v>99</v>
      </c>
      <c r="D297" s="59" t="s">
        <v>515</v>
      </c>
      <c r="E297" s="51">
        <v>1</v>
      </c>
      <c r="F297" s="52">
        <v>210</v>
      </c>
      <c r="G297" s="53" t="s">
        <v>197</v>
      </c>
      <c r="H297" s="53" t="s">
        <v>198</v>
      </c>
      <c r="I297" s="54">
        <v>700021300336</v>
      </c>
      <c r="J297" s="55" t="s">
        <v>746</v>
      </c>
      <c r="K297" s="55" t="s">
        <v>747</v>
      </c>
      <c r="L297" s="55" t="s">
        <v>687</v>
      </c>
      <c r="M297" s="55" t="s">
        <v>411</v>
      </c>
      <c r="N297" s="55" t="s">
        <v>230</v>
      </c>
      <c r="O297" s="56">
        <v>4501059.01</v>
      </c>
      <c r="P297" s="56">
        <v>0</v>
      </c>
      <c r="Q297" s="56">
        <v>78071.929999999993</v>
      </c>
      <c r="R297" s="56">
        <v>2894.08</v>
      </c>
      <c r="S297" s="57" t="s">
        <v>1489</v>
      </c>
      <c r="T297" s="56">
        <v>4576236.8600000003</v>
      </c>
      <c r="U297" s="55" t="s">
        <v>662</v>
      </c>
      <c r="V297" s="53" t="s">
        <v>1801</v>
      </c>
      <c r="W297" s="9">
        <f t="shared" si="8"/>
        <v>336</v>
      </c>
    </row>
    <row r="298" spans="1:23" s="10" customFormat="1" ht="151.5" customHeight="1">
      <c r="A298" s="8">
        <v>21</v>
      </c>
      <c r="B298" s="59" t="s">
        <v>632</v>
      </c>
      <c r="C298" s="59" t="s">
        <v>99</v>
      </c>
      <c r="D298" s="59" t="s">
        <v>515</v>
      </c>
      <c r="E298" s="51">
        <v>1</v>
      </c>
      <c r="F298" s="52" t="s">
        <v>633</v>
      </c>
      <c r="G298" s="53" t="s">
        <v>634</v>
      </c>
      <c r="H298" s="53" t="s">
        <v>748</v>
      </c>
      <c r="I298" s="54">
        <v>700021258044</v>
      </c>
      <c r="J298" s="55" t="s">
        <v>749</v>
      </c>
      <c r="K298" s="55" t="s">
        <v>210</v>
      </c>
      <c r="L298" s="55" t="s">
        <v>687</v>
      </c>
      <c r="M298" s="55" t="s">
        <v>785</v>
      </c>
      <c r="N298" s="55" t="s">
        <v>649</v>
      </c>
      <c r="O298" s="56">
        <v>0</v>
      </c>
      <c r="P298" s="56">
        <v>0</v>
      </c>
      <c r="Q298" s="56">
        <v>0</v>
      </c>
      <c r="R298" s="56">
        <v>0</v>
      </c>
      <c r="S298" s="57" t="s">
        <v>1802</v>
      </c>
      <c r="T298" s="56">
        <v>55993529.340000004</v>
      </c>
      <c r="U298" s="55" t="s">
        <v>662</v>
      </c>
      <c r="V298" s="53" t="s">
        <v>1340</v>
      </c>
      <c r="W298" s="9">
        <f t="shared" si="8"/>
        <v>44</v>
      </c>
    </row>
    <row r="299" spans="1:23" s="23" customFormat="1" ht="39.75" customHeight="1" outlineLevel="3">
      <c r="A299" s="21"/>
      <c r="B299" s="64" t="s">
        <v>60</v>
      </c>
      <c r="C299" s="65"/>
      <c r="D299" s="65"/>
      <c r="E299" s="35">
        <f>SUBTOTAL(9,E302:F404)</f>
        <v>100</v>
      </c>
      <c r="F299" s="36"/>
      <c r="G299" s="36"/>
      <c r="H299" s="36"/>
      <c r="I299" s="37"/>
      <c r="J299" s="36"/>
      <c r="K299" s="36"/>
      <c r="L299" s="36"/>
      <c r="M299" s="36"/>
      <c r="N299" s="36"/>
      <c r="O299" s="38"/>
      <c r="P299" s="39"/>
      <c r="Q299" s="39"/>
      <c r="R299" s="39"/>
      <c r="S299" s="36"/>
      <c r="T299" s="39"/>
      <c r="U299" s="36"/>
      <c r="V299" s="40"/>
      <c r="W299" s="22"/>
    </row>
    <row r="300" spans="1:23" s="26" customFormat="1" ht="15" outlineLevel="1">
      <c r="A300" s="24"/>
      <c r="B300" s="66" t="s">
        <v>668</v>
      </c>
      <c r="C300" s="67" t="s">
        <v>666</v>
      </c>
      <c r="D300" s="67"/>
      <c r="E300" s="41">
        <f>SUBTOTAL(9,E302:E404)</f>
        <v>100</v>
      </c>
      <c r="F300" s="42"/>
      <c r="G300" s="42"/>
      <c r="H300" s="42"/>
      <c r="I300" s="43"/>
      <c r="J300" s="42"/>
      <c r="K300" s="42"/>
      <c r="L300" s="42"/>
      <c r="M300" s="42"/>
      <c r="N300" s="42"/>
      <c r="O300" s="44"/>
      <c r="P300" s="44"/>
      <c r="Q300" s="44"/>
      <c r="R300" s="44"/>
      <c r="S300" s="42"/>
      <c r="T300" s="44"/>
      <c r="U300" s="42"/>
      <c r="V300" s="45"/>
      <c r="W300" s="25"/>
    </row>
    <row r="301" spans="1:23" s="29" customFormat="1" ht="15" outlineLevel="2">
      <c r="A301" s="27"/>
      <c r="B301" s="62" t="s">
        <v>272</v>
      </c>
      <c r="C301" s="63"/>
      <c r="D301" s="63"/>
      <c r="E301" s="46">
        <f>SUBTOTAL(9,E302:E364)</f>
        <v>63</v>
      </c>
      <c r="F301" s="47"/>
      <c r="G301" s="47"/>
      <c r="H301" s="47"/>
      <c r="I301" s="48"/>
      <c r="J301" s="47"/>
      <c r="K301" s="47"/>
      <c r="L301" s="47"/>
      <c r="M301" s="47"/>
      <c r="N301" s="47"/>
      <c r="O301" s="49"/>
      <c r="P301" s="49"/>
      <c r="Q301" s="49"/>
      <c r="R301" s="49"/>
      <c r="S301" s="47"/>
      <c r="T301" s="49"/>
      <c r="U301" s="47"/>
      <c r="V301" s="50"/>
      <c r="W301" s="28"/>
    </row>
    <row r="302" spans="1:23" s="10" customFormat="1" ht="274.5" customHeight="1">
      <c r="A302" s="8">
        <v>38</v>
      </c>
      <c r="B302" s="59" t="s">
        <v>60</v>
      </c>
      <c r="C302" s="59" t="s">
        <v>99</v>
      </c>
      <c r="D302" s="59" t="s">
        <v>191</v>
      </c>
      <c r="E302" s="51">
        <v>1</v>
      </c>
      <c r="F302" s="52" t="s">
        <v>1004</v>
      </c>
      <c r="G302" s="53" t="s">
        <v>1005</v>
      </c>
      <c r="H302" s="53" t="s">
        <v>1005</v>
      </c>
      <c r="I302" s="54" t="s">
        <v>1006</v>
      </c>
      <c r="J302" s="55" t="s">
        <v>1007</v>
      </c>
      <c r="K302" s="55" t="s">
        <v>1008</v>
      </c>
      <c r="L302" s="55" t="s">
        <v>517</v>
      </c>
      <c r="M302" s="55" t="s">
        <v>1009</v>
      </c>
      <c r="N302" s="55" t="s">
        <v>654</v>
      </c>
      <c r="O302" s="56">
        <v>151400</v>
      </c>
      <c r="P302" s="56">
        <v>0</v>
      </c>
      <c r="Q302" s="56">
        <v>4872</v>
      </c>
      <c r="R302" s="56">
        <v>24360</v>
      </c>
      <c r="S302" s="57" t="s">
        <v>1490</v>
      </c>
      <c r="T302" s="56">
        <v>131912</v>
      </c>
      <c r="U302" s="55" t="s">
        <v>662</v>
      </c>
      <c r="V302" s="53" t="s">
        <v>1803</v>
      </c>
      <c r="W302" s="9">
        <f t="shared" ref="W302:W333" si="9">IF(OR(LEFT(I302)="7",LEFT(I302,1)="8"),VALUE(RIGHT(I302,3)),VALUE(RIGHT(I302,4)))</f>
        <v>1547</v>
      </c>
    </row>
    <row r="303" spans="1:23" s="10" customFormat="1" ht="151.5" customHeight="1">
      <c r="A303" s="8">
        <v>38</v>
      </c>
      <c r="B303" s="59" t="s">
        <v>60</v>
      </c>
      <c r="C303" s="59" t="s">
        <v>99</v>
      </c>
      <c r="D303" s="59" t="s">
        <v>191</v>
      </c>
      <c r="E303" s="51">
        <v>1</v>
      </c>
      <c r="F303" s="52" t="s">
        <v>432</v>
      </c>
      <c r="G303" s="53" t="s">
        <v>433</v>
      </c>
      <c r="H303" s="53" t="s">
        <v>433</v>
      </c>
      <c r="I303" s="54" t="s">
        <v>434</v>
      </c>
      <c r="J303" s="55" t="s">
        <v>435</v>
      </c>
      <c r="K303" s="55" t="s">
        <v>77</v>
      </c>
      <c r="L303" s="55" t="s">
        <v>687</v>
      </c>
      <c r="M303" s="55" t="s">
        <v>388</v>
      </c>
      <c r="N303" s="55" t="s">
        <v>654</v>
      </c>
      <c r="O303" s="56">
        <v>1395663.23</v>
      </c>
      <c r="P303" s="56">
        <v>0</v>
      </c>
      <c r="Q303" s="56">
        <v>27416.34</v>
      </c>
      <c r="R303" s="56">
        <v>15428</v>
      </c>
      <c r="S303" s="57" t="s">
        <v>1586</v>
      </c>
      <c r="T303" s="56">
        <v>1407651.57</v>
      </c>
      <c r="U303" s="55" t="s">
        <v>231</v>
      </c>
      <c r="V303" s="53" t="s">
        <v>1341</v>
      </c>
      <c r="W303" s="9">
        <f t="shared" si="9"/>
        <v>1103</v>
      </c>
    </row>
    <row r="304" spans="1:23" s="10" customFormat="1" ht="151.5" customHeight="1">
      <c r="A304" s="8">
        <v>38</v>
      </c>
      <c r="B304" s="59" t="s">
        <v>60</v>
      </c>
      <c r="C304" s="59" t="s">
        <v>99</v>
      </c>
      <c r="D304" s="59" t="s">
        <v>191</v>
      </c>
      <c r="E304" s="51">
        <v>1</v>
      </c>
      <c r="F304" s="52" t="s">
        <v>432</v>
      </c>
      <c r="G304" s="53" t="s">
        <v>433</v>
      </c>
      <c r="H304" s="53" t="s">
        <v>433</v>
      </c>
      <c r="I304" s="54" t="s">
        <v>588</v>
      </c>
      <c r="J304" s="55" t="s">
        <v>589</v>
      </c>
      <c r="K304" s="55" t="s">
        <v>878</v>
      </c>
      <c r="L304" s="55" t="s">
        <v>687</v>
      </c>
      <c r="M304" s="55" t="s">
        <v>590</v>
      </c>
      <c r="N304" s="55" t="s">
        <v>774</v>
      </c>
      <c r="O304" s="56">
        <v>839677.88</v>
      </c>
      <c r="P304" s="56">
        <v>0</v>
      </c>
      <c r="Q304" s="56">
        <v>26628.44</v>
      </c>
      <c r="R304" s="56">
        <v>7714</v>
      </c>
      <c r="S304" s="57" t="s">
        <v>1804</v>
      </c>
      <c r="T304" s="56">
        <v>858592.32</v>
      </c>
      <c r="U304" s="55" t="s">
        <v>231</v>
      </c>
      <c r="V304" s="53" t="s">
        <v>1805</v>
      </c>
      <c r="W304" s="9">
        <f t="shared" si="9"/>
        <v>1491</v>
      </c>
    </row>
    <row r="305" spans="1:23" s="10" customFormat="1" ht="151.5" customHeight="1">
      <c r="A305" s="8">
        <v>38</v>
      </c>
      <c r="B305" s="59" t="s">
        <v>60</v>
      </c>
      <c r="C305" s="59" t="s">
        <v>99</v>
      </c>
      <c r="D305" s="59" t="s">
        <v>191</v>
      </c>
      <c r="E305" s="51">
        <v>1</v>
      </c>
      <c r="F305" s="52" t="s">
        <v>78</v>
      </c>
      <c r="G305" s="53" t="s">
        <v>79</v>
      </c>
      <c r="H305" s="53" t="s">
        <v>79</v>
      </c>
      <c r="I305" s="54" t="s">
        <v>80</v>
      </c>
      <c r="J305" s="55" t="s">
        <v>313</v>
      </c>
      <c r="K305" s="55" t="s">
        <v>879</v>
      </c>
      <c r="L305" s="55" t="s">
        <v>687</v>
      </c>
      <c r="M305" s="55" t="s">
        <v>388</v>
      </c>
      <c r="N305" s="55" t="s">
        <v>230</v>
      </c>
      <c r="O305" s="56">
        <v>58238121</v>
      </c>
      <c r="P305" s="56">
        <v>0</v>
      </c>
      <c r="Q305" s="56">
        <v>1740211</v>
      </c>
      <c r="R305" s="56">
        <v>11659393</v>
      </c>
      <c r="S305" s="57" t="s">
        <v>1491</v>
      </c>
      <c r="T305" s="56">
        <v>48318939</v>
      </c>
      <c r="U305" s="55" t="s">
        <v>231</v>
      </c>
      <c r="V305" s="53" t="s">
        <v>1587</v>
      </c>
      <c r="W305" s="9">
        <f t="shared" si="9"/>
        <v>1116</v>
      </c>
    </row>
    <row r="306" spans="1:23" s="10" customFormat="1" ht="151.5" customHeight="1">
      <c r="A306" s="8">
        <v>38</v>
      </c>
      <c r="B306" s="59" t="s">
        <v>60</v>
      </c>
      <c r="C306" s="59" t="s">
        <v>99</v>
      </c>
      <c r="D306" s="59" t="s">
        <v>191</v>
      </c>
      <c r="E306" s="51">
        <v>1</v>
      </c>
      <c r="F306" s="52" t="s">
        <v>692</v>
      </c>
      <c r="G306" s="53" t="s">
        <v>948</v>
      </c>
      <c r="H306" s="53" t="s">
        <v>948</v>
      </c>
      <c r="I306" s="54" t="s">
        <v>694</v>
      </c>
      <c r="J306" s="55" t="s">
        <v>695</v>
      </c>
      <c r="K306" s="55" t="s">
        <v>949</v>
      </c>
      <c r="L306" s="55" t="s">
        <v>687</v>
      </c>
      <c r="M306" s="55" t="s">
        <v>388</v>
      </c>
      <c r="N306" s="55" t="s">
        <v>649</v>
      </c>
      <c r="O306" s="56">
        <v>101213566.11</v>
      </c>
      <c r="P306" s="56">
        <v>0</v>
      </c>
      <c r="Q306" s="56">
        <v>3135197.09</v>
      </c>
      <c r="R306" s="56">
        <v>7943451</v>
      </c>
      <c r="S306" s="57" t="s">
        <v>1492</v>
      </c>
      <c r="T306" s="56">
        <v>96405312.200000003</v>
      </c>
      <c r="U306" s="55" t="s">
        <v>662</v>
      </c>
      <c r="V306" s="53" t="s">
        <v>1285</v>
      </c>
      <c r="W306" s="9">
        <f t="shared" si="9"/>
        <v>1111</v>
      </c>
    </row>
    <row r="307" spans="1:23" s="10" customFormat="1" ht="151.5" customHeight="1">
      <c r="A307" s="8">
        <v>38</v>
      </c>
      <c r="B307" s="59" t="s">
        <v>60</v>
      </c>
      <c r="C307" s="59" t="s">
        <v>99</v>
      </c>
      <c r="D307" s="59" t="s">
        <v>191</v>
      </c>
      <c r="E307" s="51">
        <v>1</v>
      </c>
      <c r="F307" s="52" t="s">
        <v>692</v>
      </c>
      <c r="G307" s="53" t="s">
        <v>693</v>
      </c>
      <c r="H307" s="53" t="s">
        <v>693</v>
      </c>
      <c r="I307" s="54" t="s">
        <v>696</v>
      </c>
      <c r="J307" s="55" t="s">
        <v>697</v>
      </c>
      <c r="K307" s="55" t="s">
        <v>698</v>
      </c>
      <c r="L307" s="55" t="s">
        <v>687</v>
      </c>
      <c r="M307" s="55" t="s">
        <v>832</v>
      </c>
      <c r="N307" s="55" t="s">
        <v>341</v>
      </c>
      <c r="O307" s="56">
        <v>4853137.97</v>
      </c>
      <c r="P307" s="56">
        <v>0</v>
      </c>
      <c r="Q307" s="56">
        <v>156831.01999999999</v>
      </c>
      <c r="R307" s="56">
        <v>83757.03</v>
      </c>
      <c r="S307" s="57" t="s">
        <v>1806</v>
      </c>
      <c r="T307" s="56">
        <v>4926211.96</v>
      </c>
      <c r="U307" s="55" t="s">
        <v>662</v>
      </c>
      <c r="V307" s="53" t="s">
        <v>1286</v>
      </c>
      <c r="W307" s="9">
        <f t="shared" si="9"/>
        <v>1371</v>
      </c>
    </row>
    <row r="308" spans="1:23" s="10" customFormat="1" ht="151.5" customHeight="1">
      <c r="A308" s="8">
        <v>38</v>
      </c>
      <c r="B308" s="59" t="s">
        <v>60</v>
      </c>
      <c r="C308" s="59" t="s">
        <v>99</v>
      </c>
      <c r="D308" s="59" t="s">
        <v>191</v>
      </c>
      <c r="E308" s="51">
        <v>1</v>
      </c>
      <c r="F308" s="52" t="s">
        <v>699</v>
      </c>
      <c r="G308" s="53" t="s">
        <v>700</v>
      </c>
      <c r="H308" s="53" t="s">
        <v>700</v>
      </c>
      <c r="I308" s="54" t="s">
        <v>701</v>
      </c>
      <c r="J308" s="55" t="s">
        <v>702</v>
      </c>
      <c r="K308" s="55" t="s">
        <v>72</v>
      </c>
      <c r="L308" s="55" t="s">
        <v>687</v>
      </c>
      <c r="M308" s="55" t="s">
        <v>388</v>
      </c>
      <c r="N308" s="55" t="s">
        <v>230</v>
      </c>
      <c r="O308" s="56">
        <v>42006760.450000003</v>
      </c>
      <c r="P308" s="56">
        <v>0</v>
      </c>
      <c r="Q308" s="56">
        <v>1065357.19</v>
      </c>
      <c r="R308" s="56">
        <v>18185519.969999999</v>
      </c>
      <c r="S308" s="57" t="s">
        <v>1493</v>
      </c>
      <c r="T308" s="56">
        <v>25221379.350000001</v>
      </c>
      <c r="U308" s="55" t="s">
        <v>662</v>
      </c>
      <c r="V308" s="53" t="s">
        <v>1365</v>
      </c>
      <c r="W308" s="9">
        <f t="shared" si="9"/>
        <v>1125</v>
      </c>
    </row>
    <row r="309" spans="1:23" s="10" customFormat="1" ht="213" customHeight="1">
      <c r="A309" s="8">
        <v>38</v>
      </c>
      <c r="B309" s="59" t="s">
        <v>60</v>
      </c>
      <c r="C309" s="59" t="s">
        <v>99</v>
      </c>
      <c r="D309" s="59" t="s">
        <v>191</v>
      </c>
      <c r="E309" s="51">
        <v>1</v>
      </c>
      <c r="F309" s="52" t="s">
        <v>73</v>
      </c>
      <c r="G309" s="53" t="s">
        <v>506</v>
      </c>
      <c r="H309" s="53" t="s">
        <v>506</v>
      </c>
      <c r="I309" s="54" t="s">
        <v>507</v>
      </c>
      <c r="J309" s="55" t="s">
        <v>531</v>
      </c>
      <c r="K309" s="55" t="s">
        <v>397</v>
      </c>
      <c r="L309" s="55" t="s">
        <v>687</v>
      </c>
      <c r="M309" s="55" t="s">
        <v>388</v>
      </c>
      <c r="N309" s="55" t="s">
        <v>230</v>
      </c>
      <c r="O309" s="56">
        <v>22485671.690000001</v>
      </c>
      <c r="P309" s="56">
        <v>1004228.24</v>
      </c>
      <c r="Q309" s="56">
        <v>629086.17000000004</v>
      </c>
      <c r="R309" s="56">
        <v>2114066.66</v>
      </c>
      <c r="S309" s="57" t="s">
        <v>1588</v>
      </c>
      <c r="T309" s="56">
        <v>22004919.440000001</v>
      </c>
      <c r="U309" s="55" t="s">
        <v>662</v>
      </c>
      <c r="V309" s="53" t="s">
        <v>1589</v>
      </c>
      <c r="W309" s="9">
        <f t="shared" si="9"/>
        <v>1112</v>
      </c>
    </row>
    <row r="310" spans="1:23" s="10" customFormat="1" ht="151.5" customHeight="1">
      <c r="A310" s="8">
        <v>38</v>
      </c>
      <c r="B310" s="59" t="s">
        <v>60</v>
      </c>
      <c r="C310" s="59" t="s">
        <v>99</v>
      </c>
      <c r="D310" s="59" t="s">
        <v>191</v>
      </c>
      <c r="E310" s="51">
        <v>1</v>
      </c>
      <c r="F310" s="52" t="s">
        <v>120</v>
      </c>
      <c r="G310" s="53" t="s">
        <v>121</v>
      </c>
      <c r="H310" s="53" t="s">
        <v>121</v>
      </c>
      <c r="I310" s="54" t="s">
        <v>122</v>
      </c>
      <c r="J310" s="55" t="s">
        <v>123</v>
      </c>
      <c r="K310" s="55" t="s">
        <v>398</v>
      </c>
      <c r="L310" s="55" t="s">
        <v>687</v>
      </c>
      <c r="M310" s="55" t="s">
        <v>388</v>
      </c>
      <c r="N310" s="55" t="s">
        <v>230</v>
      </c>
      <c r="O310" s="56">
        <v>66730251.25</v>
      </c>
      <c r="P310" s="56">
        <v>2688346.15</v>
      </c>
      <c r="Q310" s="56">
        <v>2461948.88</v>
      </c>
      <c r="R310" s="56">
        <v>5015385.92</v>
      </c>
      <c r="S310" s="57" t="s">
        <v>1494</v>
      </c>
      <c r="T310" s="56">
        <v>66865160.359999999</v>
      </c>
      <c r="U310" s="55" t="s">
        <v>662</v>
      </c>
      <c r="V310" s="53" t="s">
        <v>1807</v>
      </c>
      <c r="W310" s="9">
        <f t="shared" si="9"/>
        <v>1044</v>
      </c>
    </row>
    <row r="311" spans="1:23" s="10" customFormat="1" ht="201.75" customHeight="1">
      <c r="A311" s="8">
        <v>38</v>
      </c>
      <c r="B311" s="59" t="s">
        <v>60</v>
      </c>
      <c r="C311" s="59" t="s">
        <v>99</v>
      </c>
      <c r="D311" s="59" t="s">
        <v>191</v>
      </c>
      <c r="E311" s="51">
        <v>1</v>
      </c>
      <c r="F311" s="52" t="s">
        <v>120</v>
      </c>
      <c r="G311" s="53" t="s">
        <v>121</v>
      </c>
      <c r="H311" s="53" t="s">
        <v>121</v>
      </c>
      <c r="I311" s="54" t="s">
        <v>508</v>
      </c>
      <c r="J311" s="55" t="s">
        <v>509</v>
      </c>
      <c r="K311" s="55" t="s">
        <v>399</v>
      </c>
      <c r="L311" s="55" t="s">
        <v>687</v>
      </c>
      <c r="M311" s="55" t="s">
        <v>388</v>
      </c>
      <c r="N311" s="55" t="s">
        <v>230</v>
      </c>
      <c r="O311" s="56">
        <v>279157504.73000002</v>
      </c>
      <c r="P311" s="56">
        <v>118876602.44</v>
      </c>
      <c r="Q311" s="56">
        <v>17670560.309999999</v>
      </c>
      <c r="R311" s="56">
        <v>137878756.47</v>
      </c>
      <c r="S311" s="57" t="s">
        <v>1495</v>
      </c>
      <c r="T311" s="56">
        <v>277825911.00999999</v>
      </c>
      <c r="U311" s="55" t="s">
        <v>662</v>
      </c>
      <c r="V311" s="53" t="s">
        <v>1808</v>
      </c>
      <c r="W311" s="9">
        <f t="shared" si="9"/>
        <v>1114</v>
      </c>
    </row>
    <row r="312" spans="1:23" s="10" customFormat="1" ht="151.5" customHeight="1">
      <c r="A312" s="8">
        <v>38</v>
      </c>
      <c r="B312" s="59" t="s">
        <v>60</v>
      </c>
      <c r="C312" s="59" t="s">
        <v>99</v>
      </c>
      <c r="D312" s="59" t="s">
        <v>191</v>
      </c>
      <c r="E312" s="51">
        <v>1</v>
      </c>
      <c r="F312" s="52" t="s">
        <v>719</v>
      </c>
      <c r="G312" s="53" t="s">
        <v>720</v>
      </c>
      <c r="H312" s="53" t="s">
        <v>720</v>
      </c>
      <c r="I312" s="54" t="s">
        <v>721</v>
      </c>
      <c r="J312" s="55" t="s">
        <v>722</v>
      </c>
      <c r="K312" s="55" t="s">
        <v>723</v>
      </c>
      <c r="L312" s="55" t="s">
        <v>687</v>
      </c>
      <c r="M312" s="55" t="s">
        <v>785</v>
      </c>
      <c r="N312" s="55" t="s">
        <v>230</v>
      </c>
      <c r="O312" s="56">
        <v>1601061.19</v>
      </c>
      <c r="P312" s="56">
        <v>379979.61</v>
      </c>
      <c r="Q312" s="56">
        <v>53764.21</v>
      </c>
      <c r="R312" s="56">
        <v>778391.16</v>
      </c>
      <c r="S312" s="57" t="s">
        <v>1809</v>
      </c>
      <c r="T312" s="56">
        <v>1256413.8500000001</v>
      </c>
      <c r="U312" s="55" t="s">
        <v>231</v>
      </c>
      <c r="V312" s="53" t="s">
        <v>1278</v>
      </c>
      <c r="W312" s="9">
        <f t="shared" si="9"/>
        <v>1119</v>
      </c>
    </row>
    <row r="313" spans="1:23" s="10" customFormat="1" ht="170.25" customHeight="1">
      <c r="A313" s="8">
        <v>38</v>
      </c>
      <c r="B313" s="59" t="s">
        <v>60</v>
      </c>
      <c r="C313" s="59" t="s">
        <v>99</v>
      </c>
      <c r="D313" s="59" t="s">
        <v>191</v>
      </c>
      <c r="E313" s="51">
        <v>1</v>
      </c>
      <c r="F313" s="52" t="s">
        <v>1010</v>
      </c>
      <c r="G313" s="53" t="s">
        <v>1011</v>
      </c>
      <c r="H313" s="53" t="s">
        <v>1011</v>
      </c>
      <c r="I313" s="54" t="s">
        <v>1012</v>
      </c>
      <c r="J313" s="55" t="s">
        <v>1013</v>
      </c>
      <c r="K313" s="55" t="s">
        <v>1014</v>
      </c>
      <c r="L313" s="55" t="s">
        <v>517</v>
      </c>
      <c r="M313" s="55" t="s">
        <v>1015</v>
      </c>
      <c r="N313" s="55" t="s">
        <v>230</v>
      </c>
      <c r="O313" s="56">
        <v>2577264.3199999998</v>
      </c>
      <c r="P313" s="56">
        <v>45459.5</v>
      </c>
      <c r="Q313" s="56">
        <v>5998.84</v>
      </c>
      <c r="R313" s="56">
        <v>1822064.72</v>
      </c>
      <c r="S313" s="57" t="s">
        <v>1810</v>
      </c>
      <c r="T313" s="56">
        <v>806657.94</v>
      </c>
      <c r="U313" s="55" t="s">
        <v>231</v>
      </c>
      <c r="V313" s="53" t="s">
        <v>1297</v>
      </c>
      <c r="W313" s="9">
        <f t="shared" si="9"/>
        <v>1548</v>
      </c>
    </row>
    <row r="314" spans="1:23" s="10" customFormat="1" ht="151.5" customHeight="1">
      <c r="A314" s="8">
        <v>38</v>
      </c>
      <c r="B314" s="59" t="s">
        <v>60</v>
      </c>
      <c r="C314" s="59" t="s">
        <v>99</v>
      </c>
      <c r="D314" s="59" t="s">
        <v>191</v>
      </c>
      <c r="E314" s="51">
        <v>1</v>
      </c>
      <c r="F314" s="52" t="s">
        <v>724</v>
      </c>
      <c r="G314" s="53" t="s">
        <v>725</v>
      </c>
      <c r="H314" s="53" t="s">
        <v>725</v>
      </c>
      <c r="I314" s="54" t="s">
        <v>726</v>
      </c>
      <c r="J314" s="55" t="s">
        <v>727</v>
      </c>
      <c r="K314" s="55" t="s">
        <v>728</v>
      </c>
      <c r="L314" s="55" t="s">
        <v>687</v>
      </c>
      <c r="M314" s="55" t="s">
        <v>941</v>
      </c>
      <c r="N314" s="55" t="s">
        <v>654</v>
      </c>
      <c r="O314" s="56">
        <v>12282939.289999999</v>
      </c>
      <c r="P314" s="56">
        <v>0</v>
      </c>
      <c r="Q314" s="56">
        <v>401985.69</v>
      </c>
      <c r="R314" s="56">
        <v>841868.17</v>
      </c>
      <c r="S314" s="57" t="s">
        <v>1811</v>
      </c>
      <c r="T314" s="56">
        <v>11843056.810000001</v>
      </c>
      <c r="U314" s="55" t="s">
        <v>662</v>
      </c>
      <c r="V314" s="53" t="s">
        <v>1318</v>
      </c>
      <c r="W314" s="9">
        <f t="shared" si="9"/>
        <v>1104</v>
      </c>
    </row>
    <row r="315" spans="1:23" s="10" customFormat="1" ht="151.5" customHeight="1">
      <c r="A315" s="8">
        <v>38</v>
      </c>
      <c r="B315" s="59" t="s">
        <v>60</v>
      </c>
      <c r="C315" s="59" t="s">
        <v>99</v>
      </c>
      <c r="D315" s="59" t="s">
        <v>191</v>
      </c>
      <c r="E315" s="51">
        <v>1</v>
      </c>
      <c r="F315" s="52" t="s">
        <v>724</v>
      </c>
      <c r="G315" s="53" t="s">
        <v>725</v>
      </c>
      <c r="H315" s="53" t="s">
        <v>725</v>
      </c>
      <c r="I315" s="54" t="s">
        <v>729</v>
      </c>
      <c r="J315" s="55" t="s">
        <v>532</v>
      </c>
      <c r="K315" s="55" t="s">
        <v>35</v>
      </c>
      <c r="L315" s="55" t="s">
        <v>687</v>
      </c>
      <c r="M315" s="55" t="s">
        <v>388</v>
      </c>
      <c r="N315" s="55" t="s">
        <v>774</v>
      </c>
      <c r="O315" s="56">
        <v>7273167.5800000001</v>
      </c>
      <c r="P315" s="56">
        <v>0</v>
      </c>
      <c r="Q315" s="56">
        <v>213055.39</v>
      </c>
      <c r="R315" s="56">
        <v>14956.86</v>
      </c>
      <c r="S315" s="57" t="s">
        <v>1812</v>
      </c>
      <c r="T315" s="56">
        <v>7471266.1100000003</v>
      </c>
      <c r="U315" s="55" t="s">
        <v>662</v>
      </c>
      <c r="V315" s="53" t="s">
        <v>1590</v>
      </c>
      <c r="W315" s="9">
        <f t="shared" si="9"/>
        <v>1388</v>
      </c>
    </row>
    <row r="316" spans="1:23" s="10" customFormat="1" ht="151.5" customHeight="1">
      <c r="A316" s="8">
        <v>38</v>
      </c>
      <c r="B316" s="59" t="s">
        <v>60</v>
      </c>
      <c r="C316" s="59" t="s">
        <v>99</v>
      </c>
      <c r="D316" s="59" t="s">
        <v>191</v>
      </c>
      <c r="E316" s="51">
        <v>1</v>
      </c>
      <c r="F316" s="52" t="s">
        <v>36</v>
      </c>
      <c r="G316" s="53" t="s">
        <v>37</v>
      </c>
      <c r="H316" s="53" t="s">
        <v>37</v>
      </c>
      <c r="I316" s="54" t="s">
        <v>38</v>
      </c>
      <c r="J316" s="55" t="s">
        <v>39</v>
      </c>
      <c r="K316" s="55" t="s">
        <v>40</v>
      </c>
      <c r="L316" s="55" t="s">
        <v>687</v>
      </c>
      <c r="M316" s="55" t="s">
        <v>832</v>
      </c>
      <c r="N316" s="55" t="s">
        <v>774</v>
      </c>
      <c r="O316" s="56">
        <v>14590782.619999999</v>
      </c>
      <c r="P316" s="56">
        <v>0</v>
      </c>
      <c r="Q316" s="56">
        <v>512342.34</v>
      </c>
      <c r="R316" s="56">
        <v>306881.07</v>
      </c>
      <c r="S316" s="57" t="s">
        <v>1813</v>
      </c>
      <c r="T316" s="56">
        <v>14796243.890000001</v>
      </c>
      <c r="U316" s="55" t="s">
        <v>662</v>
      </c>
      <c r="V316" s="53" t="s">
        <v>998</v>
      </c>
      <c r="W316" s="9">
        <f t="shared" si="9"/>
        <v>176</v>
      </c>
    </row>
    <row r="317" spans="1:23" s="10" customFormat="1" ht="151.5" customHeight="1">
      <c r="A317" s="8">
        <v>38</v>
      </c>
      <c r="B317" s="59" t="s">
        <v>60</v>
      </c>
      <c r="C317" s="59" t="s">
        <v>99</v>
      </c>
      <c r="D317" s="59" t="s">
        <v>191</v>
      </c>
      <c r="E317" s="51">
        <v>1</v>
      </c>
      <c r="F317" s="52" t="s">
        <v>36</v>
      </c>
      <c r="G317" s="53" t="s">
        <v>9</v>
      </c>
      <c r="H317" s="53" t="s">
        <v>9</v>
      </c>
      <c r="I317" s="54" t="s">
        <v>10</v>
      </c>
      <c r="J317" s="55" t="s">
        <v>11</v>
      </c>
      <c r="K317" s="55" t="s">
        <v>12</v>
      </c>
      <c r="L317" s="55" t="s">
        <v>687</v>
      </c>
      <c r="M317" s="55" t="s">
        <v>388</v>
      </c>
      <c r="N317" s="55" t="s">
        <v>230</v>
      </c>
      <c r="O317" s="56">
        <v>24773980.859999999</v>
      </c>
      <c r="P317" s="56">
        <v>0</v>
      </c>
      <c r="Q317" s="56">
        <v>1335231.8899999999</v>
      </c>
      <c r="R317" s="56">
        <v>20130.61</v>
      </c>
      <c r="S317" s="57" t="s">
        <v>1814</v>
      </c>
      <c r="T317" s="56">
        <v>26089082.140000001</v>
      </c>
      <c r="U317" s="55" t="s">
        <v>662</v>
      </c>
      <c r="V317" s="53" t="s">
        <v>997</v>
      </c>
      <c r="W317" s="9">
        <f t="shared" si="9"/>
        <v>1485</v>
      </c>
    </row>
    <row r="318" spans="1:23" s="10" customFormat="1" ht="151.5" customHeight="1">
      <c r="A318" s="8">
        <v>38</v>
      </c>
      <c r="B318" s="59" t="s">
        <v>60</v>
      </c>
      <c r="C318" s="59" t="s">
        <v>99</v>
      </c>
      <c r="D318" s="59" t="s">
        <v>191</v>
      </c>
      <c r="E318" s="51">
        <v>1</v>
      </c>
      <c r="F318" s="52" t="s">
        <v>41</v>
      </c>
      <c r="G318" s="53" t="s">
        <v>42</v>
      </c>
      <c r="H318" s="53" t="s">
        <v>42</v>
      </c>
      <c r="I318" s="54" t="s">
        <v>43</v>
      </c>
      <c r="J318" s="55" t="s">
        <v>44</v>
      </c>
      <c r="K318" s="55" t="s">
        <v>494</v>
      </c>
      <c r="L318" s="55" t="s">
        <v>687</v>
      </c>
      <c r="M318" s="55" t="s">
        <v>388</v>
      </c>
      <c r="N318" s="55" t="s">
        <v>654</v>
      </c>
      <c r="O318" s="56">
        <v>14644968.289999999</v>
      </c>
      <c r="P318" s="56">
        <v>22268</v>
      </c>
      <c r="Q318" s="56">
        <v>529607.41</v>
      </c>
      <c r="R318" s="56">
        <v>1400275.18</v>
      </c>
      <c r="S318" s="57" t="s">
        <v>1815</v>
      </c>
      <c r="T318" s="56">
        <v>13837821.1</v>
      </c>
      <c r="U318" s="55" t="s">
        <v>662</v>
      </c>
      <c r="V318" s="53" t="s">
        <v>1591</v>
      </c>
      <c r="W318" s="9">
        <f t="shared" si="9"/>
        <v>1126</v>
      </c>
    </row>
    <row r="319" spans="1:23" s="10" customFormat="1" ht="151.5" customHeight="1">
      <c r="A319" s="8">
        <v>38</v>
      </c>
      <c r="B319" s="59" t="s">
        <v>60</v>
      </c>
      <c r="C319" s="59" t="s">
        <v>99</v>
      </c>
      <c r="D319" s="59" t="s">
        <v>191</v>
      </c>
      <c r="E319" s="51">
        <v>1</v>
      </c>
      <c r="F319" s="52" t="s">
        <v>495</v>
      </c>
      <c r="G319" s="53" t="s">
        <v>60</v>
      </c>
      <c r="H319" s="53" t="s">
        <v>60</v>
      </c>
      <c r="I319" s="54">
        <v>700038100146</v>
      </c>
      <c r="J319" s="55" t="s">
        <v>61</v>
      </c>
      <c r="K319" s="55" t="s">
        <v>592</v>
      </c>
      <c r="L319" s="55" t="s">
        <v>228</v>
      </c>
      <c r="M319" s="55" t="s">
        <v>229</v>
      </c>
      <c r="N319" s="55" t="s">
        <v>654</v>
      </c>
      <c r="O319" s="56">
        <v>3782199.28</v>
      </c>
      <c r="P319" s="56">
        <v>0</v>
      </c>
      <c r="Q319" s="56">
        <v>141506.95000000001</v>
      </c>
      <c r="R319" s="56">
        <v>50771.45</v>
      </c>
      <c r="S319" s="57" t="s">
        <v>1502</v>
      </c>
      <c r="T319" s="56">
        <v>4326513.33</v>
      </c>
      <c r="U319" s="55" t="s">
        <v>662</v>
      </c>
      <c r="V319" s="53" t="s">
        <v>1816</v>
      </c>
      <c r="W319" s="9">
        <f t="shared" si="9"/>
        <v>146</v>
      </c>
    </row>
    <row r="320" spans="1:23" s="10" customFormat="1" ht="281.25" customHeight="1">
      <c r="A320" s="8">
        <v>38</v>
      </c>
      <c r="B320" s="59" t="s">
        <v>60</v>
      </c>
      <c r="C320" s="59" t="s">
        <v>99</v>
      </c>
      <c r="D320" s="59" t="s">
        <v>191</v>
      </c>
      <c r="E320" s="51">
        <v>1</v>
      </c>
      <c r="F320" s="52" t="s">
        <v>495</v>
      </c>
      <c r="G320" s="53" t="s">
        <v>60</v>
      </c>
      <c r="H320" s="53" t="s">
        <v>60</v>
      </c>
      <c r="I320" s="54">
        <v>20013810001201</v>
      </c>
      <c r="J320" s="55" t="s">
        <v>867</v>
      </c>
      <c r="K320" s="55" t="s">
        <v>868</v>
      </c>
      <c r="L320" s="55" t="s">
        <v>687</v>
      </c>
      <c r="M320" s="55" t="s">
        <v>388</v>
      </c>
      <c r="N320" s="55" t="s">
        <v>654</v>
      </c>
      <c r="O320" s="56">
        <v>44742254.609999999</v>
      </c>
      <c r="P320" s="56">
        <v>1050656.54</v>
      </c>
      <c r="Q320" s="56">
        <v>1587660.81</v>
      </c>
      <c r="R320" s="56">
        <v>5728159.2199999997</v>
      </c>
      <c r="S320" s="57" t="s">
        <v>1817</v>
      </c>
      <c r="T320" s="56">
        <v>24730179.739999998</v>
      </c>
      <c r="U320" s="55" t="s">
        <v>662</v>
      </c>
      <c r="V320" s="53" t="s">
        <v>1818</v>
      </c>
      <c r="W320" s="9">
        <f t="shared" si="9"/>
        <v>1201</v>
      </c>
    </row>
    <row r="321" spans="1:23" s="10" customFormat="1" ht="151.5" customHeight="1">
      <c r="A321" s="8">
        <v>38</v>
      </c>
      <c r="B321" s="59" t="s">
        <v>60</v>
      </c>
      <c r="C321" s="59" t="s">
        <v>99</v>
      </c>
      <c r="D321" s="59" t="s">
        <v>191</v>
      </c>
      <c r="E321" s="51">
        <v>1</v>
      </c>
      <c r="F321" s="52" t="s">
        <v>495</v>
      </c>
      <c r="G321" s="53" t="s">
        <v>60</v>
      </c>
      <c r="H321" s="53" t="s">
        <v>60</v>
      </c>
      <c r="I321" s="54">
        <v>20023810001256</v>
      </c>
      <c r="J321" s="55" t="s">
        <v>211</v>
      </c>
      <c r="K321" s="55" t="s">
        <v>880</v>
      </c>
      <c r="L321" s="55" t="s">
        <v>228</v>
      </c>
      <c r="M321" s="55" t="s">
        <v>229</v>
      </c>
      <c r="N321" s="55" t="s">
        <v>654</v>
      </c>
      <c r="O321" s="56">
        <v>506048680.38999999</v>
      </c>
      <c r="P321" s="56">
        <v>1968732.94</v>
      </c>
      <c r="Q321" s="56">
        <v>18627556.170000002</v>
      </c>
      <c r="R321" s="56">
        <v>37089900.509999998</v>
      </c>
      <c r="S321" s="57" t="s">
        <v>1819</v>
      </c>
      <c r="T321" s="56">
        <v>384549119.54000002</v>
      </c>
      <c r="U321" s="55" t="s">
        <v>662</v>
      </c>
      <c r="V321" s="53" t="s">
        <v>1820</v>
      </c>
      <c r="W321" s="9">
        <f t="shared" si="9"/>
        <v>1256</v>
      </c>
    </row>
    <row r="322" spans="1:23" s="10" customFormat="1" ht="151.5" customHeight="1">
      <c r="A322" s="8">
        <v>38</v>
      </c>
      <c r="B322" s="59" t="s">
        <v>60</v>
      </c>
      <c r="C322" s="59" t="s">
        <v>99</v>
      </c>
      <c r="D322" s="59" t="s">
        <v>191</v>
      </c>
      <c r="E322" s="51">
        <v>1</v>
      </c>
      <c r="F322" s="52" t="s">
        <v>495</v>
      </c>
      <c r="G322" s="53" t="s">
        <v>60</v>
      </c>
      <c r="H322" s="53" t="s">
        <v>60</v>
      </c>
      <c r="I322" s="54">
        <v>20023810001257</v>
      </c>
      <c r="J322" s="55" t="s">
        <v>82</v>
      </c>
      <c r="K322" s="55" t="s">
        <v>83</v>
      </c>
      <c r="L322" s="55" t="s">
        <v>228</v>
      </c>
      <c r="M322" s="55" t="s">
        <v>229</v>
      </c>
      <c r="N322" s="55" t="s">
        <v>654</v>
      </c>
      <c r="O322" s="56">
        <v>37548062.700000003</v>
      </c>
      <c r="P322" s="56">
        <v>85000.71</v>
      </c>
      <c r="Q322" s="56">
        <v>1359560.7</v>
      </c>
      <c r="R322" s="56">
        <v>3092115.64</v>
      </c>
      <c r="S322" s="57" t="s">
        <v>1821</v>
      </c>
      <c r="T322" s="56">
        <v>21158236.969999999</v>
      </c>
      <c r="U322" s="55" t="s">
        <v>662</v>
      </c>
      <c r="V322" s="53" t="s">
        <v>1822</v>
      </c>
      <c r="W322" s="9">
        <f t="shared" si="9"/>
        <v>1257</v>
      </c>
    </row>
    <row r="323" spans="1:23" s="10" customFormat="1" ht="151.5" customHeight="1">
      <c r="A323" s="8">
        <v>38</v>
      </c>
      <c r="B323" s="59" t="s">
        <v>60</v>
      </c>
      <c r="C323" s="59" t="s">
        <v>99</v>
      </c>
      <c r="D323" s="59" t="s">
        <v>191</v>
      </c>
      <c r="E323" s="51">
        <v>1</v>
      </c>
      <c r="F323" s="52" t="s">
        <v>495</v>
      </c>
      <c r="G323" s="53" t="s">
        <v>60</v>
      </c>
      <c r="H323" s="53" t="s">
        <v>60</v>
      </c>
      <c r="I323" s="54">
        <v>20023810001258</v>
      </c>
      <c r="J323" s="55" t="s">
        <v>84</v>
      </c>
      <c r="K323" s="55" t="s">
        <v>85</v>
      </c>
      <c r="L323" s="55" t="s">
        <v>228</v>
      </c>
      <c r="M323" s="55" t="s">
        <v>229</v>
      </c>
      <c r="N323" s="55" t="s">
        <v>654</v>
      </c>
      <c r="O323" s="56">
        <v>41897147.649999999</v>
      </c>
      <c r="P323" s="56">
        <v>20633877.52</v>
      </c>
      <c r="Q323" s="56">
        <v>1751715.25</v>
      </c>
      <c r="R323" s="56">
        <v>5198916.18</v>
      </c>
      <c r="S323" s="57" t="s">
        <v>1823</v>
      </c>
      <c r="T323" s="56">
        <v>40688567.240000002</v>
      </c>
      <c r="U323" s="55" t="s">
        <v>662</v>
      </c>
      <c r="V323" s="53" t="s">
        <v>1824</v>
      </c>
      <c r="W323" s="9">
        <f t="shared" si="9"/>
        <v>1258</v>
      </c>
    </row>
    <row r="324" spans="1:23" s="10" customFormat="1" ht="151.5" customHeight="1">
      <c r="A324" s="8">
        <v>38</v>
      </c>
      <c r="B324" s="59" t="s">
        <v>60</v>
      </c>
      <c r="C324" s="59" t="s">
        <v>99</v>
      </c>
      <c r="D324" s="59" t="s">
        <v>191</v>
      </c>
      <c r="E324" s="51">
        <v>1</v>
      </c>
      <c r="F324" s="52" t="s">
        <v>495</v>
      </c>
      <c r="G324" s="53" t="s">
        <v>60</v>
      </c>
      <c r="H324" s="53" t="s">
        <v>60</v>
      </c>
      <c r="I324" s="54">
        <v>20023810001259</v>
      </c>
      <c r="J324" s="55" t="s">
        <v>807</v>
      </c>
      <c r="K324" s="55" t="s">
        <v>86</v>
      </c>
      <c r="L324" s="55" t="s">
        <v>228</v>
      </c>
      <c r="M324" s="55" t="s">
        <v>229</v>
      </c>
      <c r="N324" s="55" t="s">
        <v>654</v>
      </c>
      <c r="O324" s="56">
        <v>64906142.189999998</v>
      </c>
      <c r="P324" s="56">
        <v>60501284.710000001</v>
      </c>
      <c r="Q324" s="56">
        <v>2185010.5699999998</v>
      </c>
      <c r="R324" s="56">
        <v>26689039.25</v>
      </c>
      <c r="S324" s="57" t="s">
        <v>1825</v>
      </c>
      <c r="T324" s="56">
        <v>79787727.120000005</v>
      </c>
      <c r="U324" s="55" t="s">
        <v>662</v>
      </c>
      <c r="V324" s="53" t="s">
        <v>1826</v>
      </c>
      <c r="W324" s="9">
        <f t="shared" si="9"/>
        <v>1259</v>
      </c>
    </row>
    <row r="325" spans="1:23" s="10" customFormat="1" ht="151.5" customHeight="1">
      <c r="A325" s="8">
        <v>38</v>
      </c>
      <c r="B325" s="59" t="s">
        <v>60</v>
      </c>
      <c r="C325" s="59" t="s">
        <v>99</v>
      </c>
      <c r="D325" s="59" t="s">
        <v>191</v>
      </c>
      <c r="E325" s="51">
        <v>1</v>
      </c>
      <c r="F325" s="52" t="s">
        <v>495</v>
      </c>
      <c r="G325" s="53" t="s">
        <v>60</v>
      </c>
      <c r="H325" s="53" t="s">
        <v>60</v>
      </c>
      <c r="I325" s="54">
        <v>20023810001260</v>
      </c>
      <c r="J325" s="55" t="s">
        <v>87</v>
      </c>
      <c r="K325" s="55" t="s">
        <v>88</v>
      </c>
      <c r="L325" s="55" t="s">
        <v>228</v>
      </c>
      <c r="M325" s="55" t="s">
        <v>229</v>
      </c>
      <c r="N325" s="55" t="s">
        <v>654</v>
      </c>
      <c r="O325" s="56">
        <v>25258076.870000001</v>
      </c>
      <c r="P325" s="56">
        <v>849232.87</v>
      </c>
      <c r="Q325" s="56">
        <v>964825.44</v>
      </c>
      <c r="R325" s="56">
        <v>836429.05</v>
      </c>
      <c r="S325" s="57" t="s">
        <v>1827</v>
      </c>
      <c r="T325" s="56">
        <v>24521897.120000001</v>
      </c>
      <c r="U325" s="55" t="s">
        <v>662</v>
      </c>
      <c r="V325" s="53" t="s">
        <v>1828</v>
      </c>
      <c r="W325" s="9">
        <f t="shared" si="9"/>
        <v>1260</v>
      </c>
    </row>
    <row r="326" spans="1:23" s="10" customFormat="1" ht="151.5" customHeight="1">
      <c r="A326" s="8">
        <v>38</v>
      </c>
      <c r="B326" s="59" t="s">
        <v>60</v>
      </c>
      <c r="C326" s="59" t="s">
        <v>99</v>
      </c>
      <c r="D326" s="59" t="s">
        <v>191</v>
      </c>
      <c r="E326" s="51">
        <v>1</v>
      </c>
      <c r="F326" s="52" t="s">
        <v>495</v>
      </c>
      <c r="G326" s="53" t="s">
        <v>60</v>
      </c>
      <c r="H326" s="53" t="s">
        <v>60</v>
      </c>
      <c r="I326" s="54">
        <v>20023810001261</v>
      </c>
      <c r="J326" s="55" t="s">
        <v>445</v>
      </c>
      <c r="K326" s="55" t="s">
        <v>446</v>
      </c>
      <c r="L326" s="55" t="s">
        <v>228</v>
      </c>
      <c r="M326" s="55" t="s">
        <v>229</v>
      </c>
      <c r="N326" s="55" t="s">
        <v>654</v>
      </c>
      <c r="O326" s="56">
        <v>43997569.159999996</v>
      </c>
      <c r="P326" s="56">
        <v>949920.93</v>
      </c>
      <c r="Q326" s="56">
        <v>1585223.45</v>
      </c>
      <c r="R326" s="56">
        <v>5388436.9199999999</v>
      </c>
      <c r="S326" s="57" t="s">
        <v>1829</v>
      </c>
      <c r="T326" s="56">
        <v>22640631.449999999</v>
      </c>
      <c r="U326" s="55" t="s">
        <v>662</v>
      </c>
      <c r="V326" s="53" t="s">
        <v>1830</v>
      </c>
      <c r="W326" s="9">
        <f t="shared" si="9"/>
        <v>1261</v>
      </c>
    </row>
    <row r="327" spans="1:23" s="10" customFormat="1" ht="151.5" customHeight="1">
      <c r="A327" s="8">
        <v>38</v>
      </c>
      <c r="B327" s="59" t="s">
        <v>60</v>
      </c>
      <c r="C327" s="59" t="s">
        <v>99</v>
      </c>
      <c r="D327" s="59" t="s">
        <v>191</v>
      </c>
      <c r="E327" s="51">
        <v>1</v>
      </c>
      <c r="F327" s="52" t="s">
        <v>495</v>
      </c>
      <c r="G327" s="53" t="s">
        <v>60</v>
      </c>
      <c r="H327" s="53" t="s">
        <v>60</v>
      </c>
      <c r="I327" s="54">
        <v>20023810001306</v>
      </c>
      <c r="J327" s="55" t="s">
        <v>447</v>
      </c>
      <c r="K327" s="55" t="s">
        <v>448</v>
      </c>
      <c r="L327" s="55" t="s">
        <v>228</v>
      </c>
      <c r="M327" s="55" t="s">
        <v>229</v>
      </c>
      <c r="N327" s="55" t="s">
        <v>654</v>
      </c>
      <c r="O327" s="56">
        <v>282019831.13999999</v>
      </c>
      <c r="P327" s="56">
        <v>29902783.18</v>
      </c>
      <c r="Q327" s="56">
        <v>8396924.6600000001</v>
      </c>
      <c r="R327" s="56">
        <v>121109944.26000001</v>
      </c>
      <c r="S327" s="57" t="s">
        <v>1496</v>
      </c>
      <c r="T327" s="56">
        <v>29144989.07</v>
      </c>
      <c r="U327" s="55" t="s">
        <v>662</v>
      </c>
      <c r="V327" s="53" t="s">
        <v>1831</v>
      </c>
      <c r="W327" s="9">
        <f t="shared" si="9"/>
        <v>1306</v>
      </c>
    </row>
    <row r="328" spans="1:23" s="10" customFormat="1" ht="151.5" customHeight="1">
      <c r="A328" s="8">
        <v>38</v>
      </c>
      <c r="B328" s="59" t="s">
        <v>60</v>
      </c>
      <c r="C328" s="59" t="s">
        <v>99</v>
      </c>
      <c r="D328" s="59" t="s">
        <v>191</v>
      </c>
      <c r="E328" s="51">
        <v>1</v>
      </c>
      <c r="F328" s="52" t="s">
        <v>495</v>
      </c>
      <c r="G328" s="53" t="s">
        <v>60</v>
      </c>
      <c r="H328" s="53" t="s">
        <v>60</v>
      </c>
      <c r="I328" s="54">
        <v>20023810001307</v>
      </c>
      <c r="J328" s="55" t="s">
        <v>449</v>
      </c>
      <c r="K328" s="55" t="s">
        <v>450</v>
      </c>
      <c r="L328" s="55" t="s">
        <v>228</v>
      </c>
      <c r="M328" s="55" t="s">
        <v>229</v>
      </c>
      <c r="N328" s="55" t="s">
        <v>654</v>
      </c>
      <c r="O328" s="56">
        <v>95870608.760000005</v>
      </c>
      <c r="P328" s="56">
        <v>2919657.57</v>
      </c>
      <c r="Q328" s="56">
        <v>3415709.09</v>
      </c>
      <c r="R328" s="56">
        <v>16018304.48</v>
      </c>
      <c r="S328" s="57" t="s">
        <v>1832</v>
      </c>
      <c r="T328" s="56">
        <v>49858891.090000004</v>
      </c>
      <c r="U328" s="55" t="s">
        <v>662</v>
      </c>
      <c r="V328" s="53" t="s">
        <v>1833</v>
      </c>
      <c r="W328" s="9">
        <f t="shared" si="9"/>
        <v>1307</v>
      </c>
    </row>
    <row r="329" spans="1:23" s="10" customFormat="1" ht="170.25" customHeight="1">
      <c r="A329" s="8">
        <v>38</v>
      </c>
      <c r="B329" s="59" t="s">
        <v>60</v>
      </c>
      <c r="C329" s="59" t="s">
        <v>99</v>
      </c>
      <c r="D329" s="59" t="s">
        <v>191</v>
      </c>
      <c r="E329" s="51">
        <v>1</v>
      </c>
      <c r="F329" s="52" t="s">
        <v>495</v>
      </c>
      <c r="G329" s="53" t="s">
        <v>60</v>
      </c>
      <c r="H329" s="53" t="s">
        <v>60</v>
      </c>
      <c r="I329" s="54">
        <v>20023810001309</v>
      </c>
      <c r="J329" s="55" t="s">
        <v>187</v>
      </c>
      <c r="K329" s="55" t="s">
        <v>188</v>
      </c>
      <c r="L329" s="55" t="s">
        <v>228</v>
      </c>
      <c r="M329" s="55" t="s">
        <v>229</v>
      </c>
      <c r="N329" s="55" t="s">
        <v>654</v>
      </c>
      <c r="O329" s="56">
        <v>26845619.129999999</v>
      </c>
      <c r="P329" s="56">
        <v>581719.21</v>
      </c>
      <c r="Q329" s="56">
        <v>857131.5</v>
      </c>
      <c r="R329" s="56">
        <v>13368923.630000001</v>
      </c>
      <c r="S329" s="57" t="s">
        <v>1834</v>
      </c>
      <c r="T329" s="56">
        <v>5697040.2800000003</v>
      </c>
      <c r="U329" s="55" t="s">
        <v>662</v>
      </c>
      <c r="V329" s="53" t="s">
        <v>1835</v>
      </c>
      <c r="W329" s="9">
        <f t="shared" si="9"/>
        <v>1309</v>
      </c>
    </row>
    <row r="330" spans="1:23" s="10" customFormat="1" ht="151.5" customHeight="1">
      <c r="A330" s="8">
        <v>38</v>
      </c>
      <c r="B330" s="59" t="s">
        <v>60</v>
      </c>
      <c r="C330" s="59" t="s">
        <v>99</v>
      </c>
      <c r="D330" s="59" t="s">
        <v>191</v>
      </c>
      <c r="E330" s="51">
        <v>1</v>
      </c>
      <c r="F330" s="52" t="s">
        <v>495</v>
      </c>
      <c r="G330" s="53" t="s">
        <v>60</v>
      </c>
      <c r="H330" s="53" t="s">
        <v>60</v>
      </c>
      <c r="I330" s="54">
        <v>20033810001316</v>
      </c>
      <c r="J330" s="55" t="s">
        <v>337</v>
      </c>
      <c r="K330" s="55" t="s">
        <v>572</v>
      </c>
      <c r="L330" s="55" t="s">
        <v>687</v>
      </c>
      <c r="M330" s="55" t="s">
        <v>388</v>
      </c>
      <c r="N330" s="55" t="s">
        <v>654</v>
      </c>
      <c r="O330" s="56">
        <v>1686622873.04</v>
      </c>
      <c r="P330" s="56">
        <v>695141848.83000004</v>
      </c>
      <c r="Q330" s="56">
        <v>75613634.609999999</v>
      </c>
      <c r="R330" s="56">
        <v>467958445.07999998</v>
      </c>
      <c r="S330" s="57" t="s">
        <v>1836</v>
      </c>
      <c r="T330" s="56">
        <v>1387419345</v>
      </c>
      <c r="U330" s="55" t="s">
        <v>662</v>
      </c>
      <c r="V330" s="53" t="s">
        <v>1837</v>
      </c>
      <c r="W330" s="9">
        <f t="shared" si="9"/>
        <v>1316</v>
      </c>
    </row>
    <row r="331" spans="1:23" s="10" customFormat="1" ht="151.5" customHeight="1">
      <c r="A331" s="8">
        <v>38</v>
      </c>
      <c r="B331" s="59" t="s">
        <v>60</v>
      </c>
      <c r="C331" s="59" t="s">
        <v>99</v>
      </c>
      <c r="D331" s="59" t="s">
        <v>191</v>
      </c>
      <c r="E331" s="51">
        <v>1</v>
      </c>
      <c r="F331" s="52" t="s">
        <v>495</v>
      </c>
      <c r="G331" s="53" t="s">
        <v>60</v>
      </c>
      <c r="H331" s="53" t="s">
        <v>60</v>
      </c>
      <c r="I331" s="54">
        <v>20033810001317</v>
      </c>
      <c r="J331" s="55" t="s">
        <v>573</v>
      </c>
      <c r="K331" s="55" t="s">
        <v>574</v>
      </c>
      <c r="L331" s="55" t="s">
        <v>228</v>
      </c>
      <c r="M331" s="55" t="s">
        <v>229</v>
      </c>
      <c r="N331" s="55" t="s">
        <v>654</v>
      </c>
      <c r="O331" s="56">
        <v>1353512248.73</v>
      </c>
      <c r="P331" s="56">
        <v>302115467.35000002</v>
      </c>
      <c r="Q331" s="56">
        <v>49554356.57</v>
      </c>
      <c r="R331" s="56">
        <v>243356759.81999999</v>
      </c>
      <c r="S331" s="57" t="s">
        <v>1838</v>
      </c>
      <c r="T331" s="56">
        <v>615257214.5</v>
      </c>
      <c r="U331" s="55" t="s">
        <v>662</v>
      </c>
      <c r="V331" s="53" t="s">
        <v>1839</v>
      </c>
      <c r="W331" s="9">
        <f t="shared" si="9"/>
        <v>1317</v>
      </c>
    </row>
    <row r="332" spans="1:23" s="10" customFormat="1" ht="151.5" customHeight="1">
      <c r="A332" s="8">
        <v>38</v>
      </c>
      <c r="B332" s="59" t="s">
        <v>60</v>
      </c>
      <c r="C332" s="59" t="s">
        <v>99</v>
      </c>
      <c r="D332" s="59" t="s">
        <v>191</v>
      </c>
      <c r="E332" s="51">
        <v>1</v>
      </c>
      <c r="F332" s="52" t="s">
        <v>495</v>
      </c>
      <c r="G332" s="53" t="s">
        <v>60</v>
      </c>
      <c r="H332" s="53" t="s">
        <v>60</v>
      </c>
      <c r="I332" s="54">
        <v>20033810001318</v>
      </c>
      <c r="J332" s="55" t="s">
        <v>575</v>
      </c>
      <c r="K332" s="55" t="s">
        <v>576</v>
      </c>
      <c r="L332" s="55" t="s">
        <v>228</v>
      </c>
      <c r="M332" s="55" t="s">
        <v>229</v>
      </c>
      <c r="N332" s="55" t="s">
        <v>654</v>
      </c>
      <c r="O332" s="56">
        <v>14949739.640000001</v>
      </c>
      <c r="P332" s="56">
        <v>1078514.81</v>
      </c>
      <c r="Q332" s="56">
        <v>544822.42000000004</v>
      </c>
      <c r="R332" s="56">
        <v>5359911.2</v>
      </c>
      <c r="S332" s="57" t="s">
        <v>1840</v>
      </c>
      <c r="T332" s="56">
        <v>6265715.6699999999</v>
      </c>
      <c r="U332" s="55" t="s">
        <v>662</v>
      </c>
      <c r="V332" s="53" t="s">
        <v>1841</v>
      </c>
      <c r="W332" s="9">
        <f t="shared" si="9"/>
        <v>1318</v>
      </c>
    </row>
    <row r="333" spans="1:23" s="10" customFormat="1" ht="199.5" customHeight="1">
      <c r="A333" s="8">
        <v>38</v>
      </c>
      <c r="B333" s="59" t="s">
        <v>60</v>
      </c>
      <c r="C333" s="59" t="s">
        <v>99</v>
      </c>
      <c r="D333" s="59" t="s">
        <v>191</v>
      </c>
      <c r="E333" s="51">
        <v>1</v>
      </c>
      <c r="F333" s="52" t="s">
        <v>495</v>
      </c>
      <c r="G333" s="53" t="s">
        <v>60</v>
      </c>
      <c r="H333" s="53" t="s">
        <v>60</v>
      </c>
      <c r="I333" s="54">
        <v>20033810001349</v>
      </c>
      <c r="J333" s="55" t="s">
        <v>577</v>
      </c>
      <c r="K333" s="55" t="s">
        <v>132</v>
      </c>
      <c r="L333" s="55" t="s">
        <v>228</v>
      </c>
      <c r="M333" s="55" t="s">
        <v>229</v>
      </c>
      <c r="N333" s="55" t="s">
        <v>654</v>
      </c>
      <c r="O333" s="56">
        <v>19897334.100000001</v>
      </c>
      <c r="P333" s="56">
        <v>98984.12</v>
      </c>
      <c r="Q333" s="56">
        <v>654039.12</v>
      </c>
      <c r="R333" s="56">
        <v>5450791.8099999996</v>
      </c>
      <c r="S333" s="57" t="s">
        <v>1497</v>
      </c>
      <c r="T333" s="56">
        <v>8214437.46</v>
      </c>
      <c r="U333" s="55" t="s">
        <v>662</v>
      </c>
      <c r="V333" s="53" t="s">
        <v>1842</v>
      </c>
      <c r="W333" s="9">
        <f t="shared" si="9"/>
        <v>1349</v>
      </c>
    </row>
    <row r="334" spans="1:23" s="10" customFormat="1" ht="173.25" customHeight="1">
      <c r="A334" s="8">
        <v>38</v>
      </c>
      <c r="B334" s="59" t="s">
        <v>60</v>
      </c>
      <c r="C334" s="59" t="s">
        <v>99</v>
      </c>
      <c r="D334" s="59" t="s">
        <v>191</v>
      </c>
      <c r="E334" s="51">
        <v>1</v>
      </c>
      <c r="F334" s="52" t="s">
        <v>495</v>
      </c>
      <c r="G334" s="53" t="s">
        <v>60</v>
      </c>
      <c r="H334" s="53" t="s">
        <v>60</v>
      </c>
      <c r="I334" s="54">
        <v>20043810001360</v>
      </c>
      <c r="J334" s="55" t="s">
        <v>428</v>
      </c>
      <c r="K334" s="55" t="s">
        <v>429</v>
      </c>
      <c r="L334" s="55" t="s">
        <v>228</v>
      </c>
      <c r="M334" s="55" t="s">
        <v>229</v>
      </c>
      <c r="N334" s="55" t="s">
        <v>654</v>
      </c>
      <c r="O334" s="56">
        <v>70723707.769999996</v>
      </c>
      <c r="P334" s="56">
        <v>0</v>
      </c>
      <c r="Q334" s="56">
        <v>2649940.89</v>
      </c>
      <c r="R334" s="56">
        <v>2883538.29</v>
      </c>
      <c r="S334" s="57" t="s">
        <v>1498</v>
      </c>
      <c r="T334" s="56">
        <v>55541605.369999997</v>
      </c>
      <c r="U334" s="55" t="s">
        <v>662</v>
      </c>
      <c r="V334" s="53" t="s">
        <v>1843</v>
      </c>
      <c r="W334" s="9">
        <f t="shared" ref="W334:W364" si="10">IF(OR(LEFT(I334)="7",LEFT(I334,1)="8"),VALUE(RIGHT(I334,3)),VALUE(RIGHT(I334,4)))</f>
        <v>1360</v>
      </c>
    </row>
    <row r="335" spans="1:23" s="10" customFormat="1" ht="151.5" customHeight="1">
      <c r="A335" s="8">
        <v>38</v>
      </c>
      <c r="B335" s="59" t="s">
        <v>60</v>
      </c>
      <c r="C335" s="59" t="s">
        <v>99</v>
      </c>
      <c r="D335" s="59" t="s">
        <v>191</v>
      </c>
      <c r="E335" s="51">
        <v>1</v>
      </c>
      <c r="F335" s="52" t="s">
        <v>495</v>
      </c>
      <c r="G335" s="53" t="s">
        <v>60</v>
      </c>
      <c r="H335" s="53" t="s">
        <v>60</v>
      </c>
      <c r="I335" s="54">
        <v>20043810001363</v>
      </c>
      <c r="J335" s="55" t="s">
        <v>430</v>
      </c>
      <c r="K335" s="55" t="s">
        <v>431</v>
      </c>
      <c r="L335" s="55" t="s">
        <v>228</v>
      </c>
      <c r="M335" s="55" t="s">
        <v>229</v>
      </c>
      <c r="N335" s="55" t="s">
        <v>654</v>
      </c>
      <c r="O335" s="56">
        <v>57781853.950000003</v>
      </c>
      <c r="P335" s="56">
        <v>2764.39</v>
      </c>
      <c r="Q335" s="56">
        <v>2194287.62</v>
      </c>
      <c r="R335" s="56">
        <v>376873.9</v>
      </c>
      <c r="S335" s="57" t="s">
        <v>1844</v>
      </c>
      <c r="T335" s="56">
        <v>56598914.880000003</v>
      </c>
      <c r="U335" s="55" t="s">
        <v>662</v>
      </c>
      <c r="V335" s="53" t="s">
        <v>1845</v>
      </c>
      <c r="W335" s="9">
        <f t="shared" si="10"/>
        <v>1363</v>
      </c>
    </row>
    <row r="336" spans="1:23" s="10" customFormat="1" ht="151.5" customHeight="1">
      <c r="A336" s="8">
        <v>38</v>
      </c>
      <c r="B336" s="59" t="s">
        <v>60</v>
      </c>
      <c r="C336" s="59" t="s">
        <v>99</v>
      </c>
      <c r="D336" s="59" t="s">
        <v>191</v>
      </c>
      <c r="E336" s="51">
        <v>1</v>
      </c>
      <c r="F336" s="52" t="s">
        <v>495</v>
      </c>
      <c r="G336" s="53" t="s">
        <v>60</v>
      </c>
      <c r="H336" s="53" t="s">
        <v>60</v>
      </c>
      <c r="I336" s="54" t="s">
        <v>808</v>
      </c>
      <c r="J336" s="55" t="s">
        <v>1225</v>
      </c>
      <c r="K336" s="55" t="s">
        <v>236</v>
      </c>
      <c r="L336" s="55" t="s">
        <v>228</v>
      </c>
      <c r="M336" s="55" t="s">
        <v>229</v>
      </c>
      <c r="N336" s="55" t="s">
        <v>654</v>
      </c>
      <c r="O336" s="56">
        <v>549795933.98000002</v>
      </c>
      <c r="P336" s="56">
        <v>3798552.55</v>
      </c>
      <c r="Q336" s="56">
        <v>16812292.98</v>
      </c>
      <c r="R336" s="56">
        <v>142622077.78999999</v>
      </c>
      <c r="S336" s="57" t="s">
        <v>1846</v>
      </c>
      <c r="T336" s="56">
        <v>280094175.63999999</v>
      </c>
      <c r="U336" s="55" t="s">
        <v>662</v>
      </c>
      <c r="V336" s="53" t="s">
        <v>1847</v>
      </c>
      <c r="W336" s="9">
        <f t="shared" si="10"/>
        <v>1490</v>
      </c>
    </row>
    <row r="337" spans="1:23" s="10" customFormat="1" ht="169.5" customHeight="1">
      <c r="A337" s="8">
        <v>38</v>
      </c>
      <c r="B337" s="59" t="s">
        <v>60</v>
      </c>
      <c r="C337" s="59" t="s">
        <v>99</v>
      </c>
      <c r="D337" s="59" t="s">
        <v>191</v>
      </c>
      <c r="E337" s="51">
        <v>1</v>
      </c>
      <c r="F337" s="52" t="s">
        <v>495</v>
      </c>
      <c r="G337" s="53" t="s">
        <v>60</v>
      </c>
      <c r="H337" s="53" t="s">
        <v>60</v>
      </c>
      <c r="I337" s="54" t="s">
        <v>809</v>
      </c>
      <c r="J337" s="55" t="s">
        <v>810</v>
      </c>
      <c r="K337" s="55" t="s">
        <v>237</v>
      </c>
      <c r="L337" s="55" t="s">
        <v>228</v>
      </c>
      <c r="M337" s="55" t="s">
        <v>661</v>
      </c>
      <c r="N337" s="55" t="s">
        <v>654</v>
      </c>
      <c r="O337" s="56">
        <v>8581689807.4300003</v>
      </c>
      <c r="P337" s="56">
        <v>1930515340.0799999</v>
      </c>
      <c r="Q337" s="56">
        <v>315683013.98000002</v>
      </c>
      <c r="R337" s="56">
        <v>817790066.75999999</v>
      </c>
      <c r="S337" s="57" t="s">
        <v>1499</v>
      </c>
      <c r="T337" s="56">
        <v>10003107152.690001</v>
      </c>
      <c r="U337" s="55" t="s">
        <v>662</v>
      </c>
      <c r="V337" s="53" t="s">
        <v>1848</v>
      </c>
      <c r="W337" s="9">
        <f t="shared" si="10"/>
        <v>1493</v>
      </c>
    </row>
    <row r="338" spans="1:23" s="10" customFormat="1" ht="161.25" customHeight="1">
      <c r="A338" s="8">
        <v>38</v>
      </c>
      <c r="B338" s="59" t="s">
        <v>60</v>
      </c>
      <c r="C338" s="59" t="s">
        <v>99</v>
      </c>
      <c r="D338" s="59" t="s">
        <v>191</v>
      </c>
      <c r="E338" s="51">
        <v>1</v>
      </c>
      <c r="F338" s="52" t="s">
        <v>495</v>
      </c>
      <c r="G338" s="53" t="s">
        <v>60</v>
      </c>
      <c r="H338" s="53" t="s">
        <v>60</v>
      </c>
      <c r="I338" s="54" t="s">
        <v>811</v>
      </c>
      <c r="J338" s="55" t="s">
        <v>812</v>
      </c>
      <c r="K338" s="55" t="s">
        <v>813</v>
      </c>
      <c r="L338" s="55" t="s">
        <v>228</v>
      </c>
      <c r="M338" s="55" t="s">
        <v>661</v>
      </c>
      <c r="N338" s="55" t="s">
        <v>654</v>
      </c>
      <c r="O338" s="56">
        <v>3738964797.3600001</v>
      </c>
      <c r="P338" s="56">
        <v>593842683.46000004</v>
      </c>
      <c r="Q338" s="56">
        <v>147886638.44999999</v>
      </c>
      <c r="R338" s="56">
        <v>754357099.83000004</v>
      </c>
      <c r="S338" s="57" t="s">
        <v>1500</v>
      </c>
      <c r="T338" s="56">
        <v>3716234715</v>
      </c>
      <c r="U338" s="55" t="s">
        <v>662</v>
      </c>
      <c r="V338" s="53" t="s">
        <v>1849</v>
      </c>
      <c r="W338" s="9">
        <f t="shared" si="10"/>
        <v>1494</v>
      </c>
    </row>
    <row r="339" spans="1:23" s="10" customFormat="1" ht="151.5" customHeight="1">
      <c r="A339" s="8">
        <v>38</v>
      </c>
      <c r="B339" s="59" t="s">
        <v>60</v>
      </c>
      <c r="C339" s="59" t="s">
        <v>99</v>
      </c>
      <c r="D339" s="59" t="s">
        <v>191</v>
      </c>
      <c r="E339" s="51">
        <v>1</v>
      </c>
      <c r="F339" s="52" t="s">
        <v>495</v>
      </c>
      <c r="G339" s="53" t="s">
        <v>60</v>
      </c>
      <c r="H339" s="53" t="s">
        <v>60</v>
      </c>
      <c r="I339" s="54" t="s">
        <v>238</v>
      </c>
      <c r="J339" s="55" t="s">
        <v>239</v>
      </c>
      <c r="K339" s="55" t="s">
        <v>526</v>
      </c>
      <c r="L339" s="55" t="s">
        <v>228</v>
      </c>
      <c r="M339" s="55" t="s">
        <v>229</v>
      </c>
      <c r="N339" s="55" t="s">
        <v>654</v>
      </c>
      <c r="O339" s="56">
        <v>19912132.25</v>
      </c>
      <c r="P339" s="56">
        <v>2094018.51</v>
      </c>
      <c r="Q339" s="56">
        <v>734479.35</v>
      </c>
      <c r="R339" s="56">
        <v>2402201.11</v>
      </c>
      <c r="S339" s="57" t="s">
        <v>1850</v>
      </c>
      <c r="T339" s="56">
        <v>18241603.739999998</v>
      </c>
      <c r="U339" s="55" t="s">
        <v>662</v>
      </c>
      <c r="V339" s="53" t="s">
        <v>1851</v>
      </c>
      <c r="W339" s="9">
        <f t="shared" si="10"/>
        <v>1500</v>
      </c>
    </row>
    <row r="340" spans="1:23" s="10" customFormat="1" ht="174.75" customHeight="1">
      <c r="A340" s="8">
        <v>38</v>
      </c>
      <c r="B340" s="59" t="s">
        <v>60</v>
      </c>
      <c r="C340" s="59" t="s">
        <v>99</v>
      </c>
      <c r="D340" s="59" t="s">
        <v>191</v>
      </c>
      <c r="E340" s="51">
        <v>1</v>
      </c>
      <c r="F340" s="52" t="s">
        <v>495</v>
      </c>
      <c r="G340" s="53" t="s">
        <v>60</v>
      </c>
      <c r="H340" s="53" t="s">
        <v>60</v>
      </c>
      <c r="I340" s="54" t="s">
        <v>527</v>
      </c>
      <c r="J340" s="55" t="s">
        <v>528</v>
      </c>
      <c r="K340" s="55" t="s">
        <v>895</v>
      </c>
      <c r="L340" s="55" t="s">
        <v>228</v>
      </c>
      <c r="M340" s="55" t="s">
        <v>229</v>
      </c>
      <c r="N340" s="55" t="s">
        <v>654</v>
      </c>
      <c r="O340" s="56">
        <v>1773542523.76</v>
      </c>
      <c r="P340" s="56">
        <v>341456934.31</v>
      </c>
      <c r="Q340" s="56">
        <v>72085991.799999997</v>
      </c>
      <c r="R340" s="56">
        <v>279307775.72000003</v>
      </c>
      <c r="S340" s="57" t="s">
        <v>1592</v>
      </c>
      <c r="T340" s="56">
        <v>1161240013.9200001</v>
      </c>
      <c r="U340" s="55" t="s">
        <v>662</v>
      </c>
      <c r="V340" s="53" t="s">
        <v>1852</v>
      </c>
      <c r="W340" s="9">
        <f t="shared" si="10"/>
        <v>1501</v>
      </c>
    </row>
    <row r="341" spans="1:23" s="10" customFormat="1" ht="151.5" customHeight="1">
      <c r="A341" s="8">
        <v>38</v>
      </c>
      <c r="B341" s="59" t="s">
        <v>60</v>
      </c>
      <c r="C341" s="59" t="s">
        <v>99</v>
      </c>
      <c r="D341" s="59" t="s">
        <v>191</v>
      </c>
      <c r="E341" s="51">
        <v>1</v>
      </c>
      <c r="F341" s="52" t="s">
        <v>495</v>
      </c>
      <c r="G341" s="53" t="s">
        <v>60</v>
      </c>
      <c r="H341" s="53" t="s">
        <v>60</v>
      </c>
      <c r="I341" s="54" t="s">
        <v>906</v>
      </c>
      <c r="J341" s="55" t="s">
        <v>907</v>
      </c>
      <c r="K341" s="55" t="s">
        <v>908</v>
      </c>
      <c r="L341" s="55" t="s">
        <v>228</v>
      </c>
      <c r="M341" s="55" t="s">
        <v>229</v>
      </c>
      <c r="N341" s="55" t="s">
        <v>654</v>
      </c>
      <c r="O341" s="56">
        <v>73935889.739999995</v>
      </c>
      <c r="P341" s="56">
        <v>5611996.3499999996</v>
      </c>
      <c r="Q341" s="56">
        <v>2851901.03</v>
      </c>
      <c r="R341" s="56">
        <v>12160565.68</v>
      </c>
      <c r="S341" s="57" t="s">
        <v>1853</v>
      </c>
      <c r="T341" s="56">
        <v>53116311.280000001</v>
      </c>
      <c r="U341" s="55" t="s">
        <v>662</v>
      </c>
      <c r="V341" s="53" t="s">
        <v>1854</v>
      </c>
      <c r="W341" s="9">
        <f t="shared" si="10"/>
        <v>1521</v>
      </c>
    </row>
    <row r="342" spans="1:23" s="10" customFormat="1" ht="174.75" customHeight="1">
      <c r="A342" s="8">
        <v>38</v>
      </c>
      <c r="B342" s="59" t="s">
        <v>60</v>
      </c>
      <c r="C342" s="59" t="s">
        <v>99</v>
      </c>
      <c r="D342" s="59" t="s">
        <v>191</v>
      </c>
      <c r="E342" s="51">
        <v>1</v>
      </c>
      <c r="F342" s="52" t="s">
        <v>495</v>
      </c>
      <c r="G342" s="53" t="s">
        <v>60</v>
      </c>
      <c r="H342" s="53" t="s">
        <v>60</v>
      </c>
      <c r="I342" s="54" t="s">
        <v>950</v>
      </c>
      <c r="J342" s="55" t="s">
        <v>951</v>
      </c>
      <c r="K342" s="55" t="s">
        <v>952</v>
      </c>
      <c r="L342" s="55" t="s">
        <v>687</v>
      </c>
      <c r="M342" s="55" t="s">
        <v>388</v>
      </c>
      <c r="N342" s="55" t="s">
        <v>654</v>
      </c>
      <c r="O342" s="56">
        <v>156667018.08000001</v>
      </c>
      <c r="P342" s="56">
        <v>5418344.4800000004</v>
      </c>
      <c r="Q342" s="56">
        <v>5266759.76</v>
      </c>
      <c r="R342" s="56">
        <v>36729630.68</v>
      </c>
      <c r="S342" s="57" t="s">
        <v>1855</v>
      </c>
      <c r="T342" s="56">
        <v>122736341.01000001</v>
      </c>
      <c r="U342" s="55" t="s">
        <v>662</v>
      </c>
      <c r="V342" s="53" t="s">
        <v>1856</v>
      </c>
      <c r="W342" s="9">
        <f t="shared" si="10"/>
        <v>1544</v>
      </c>
    </row>
    <row r="343" spans="1:23" s="10" customFormat="1" ht="151.5" customHeight="1">
      <c r="A343" s="8">
        <v>38</v>
      </c>
      <c r="B343" s="59" t="s">
        <v>60</v>
      </c>
      <c r="C343" s="59" t="s">
        <v>99</v>
      </c>
      <c r="D343" s="59" t="s">
        <v>191</v>
      </c>
      <c r="E343" s="51">
        <v>1</v>
      </c>
      <c r="F343" s="52" t="s">
        <v>495</v>
      </c>
      <c r="G343" s="53" t="s">
        <v>60</v>
      </c>
      <c r="H343" s="53" t="s">
        <v>60</v>
      </c>
      <c r="I343" s="54" t="s">
        <v>1034</v>
      </c>
      <c r="J343" s="55" t="s">
        <v>1035</v>
      </c>
      <c r="K343" s="55" t="s">
        <v>952</v>
      </c>
      <c r="L343" s="55" t="s">
        <v>228</v>
      </c>
      <c r="M343" s="55" t="s">
        <v>229</v>
      </c>
      <c r="N343" s="55" t="s">
        <v>654</v>
      </c>
      <c r="O343" s="56">
        <v>33450102.34</v>
      </c>
      <c r="P343" s="56">
        <v>42286.18</v>
      </c>
      <c r="Q343" s="56">
        <v>1270120.28</v>
      </c>
      <c r="R343" s="56">
        <v>284081.11</v>
      </c>
      <c r="S343" s="57" t="s">
        <v>1501</v>
      </c>
      <c r="T343" s="56">
        <v>34476472.869999997</v>
      </c>
      <c r="U343" s="55" t="s">
        <v>662</v>
      </c>
      <c r="V343" s="53" t="s">
        <v>1857</v>
      </c>
      <c r="W343" s="9">
        <f t="shared" si="10"/>
        <v>1553</v>
      </c>
    </row>
    <row r="344" spans="1:23" s="10" customFormat="1" ht="151.5" customHeight="1">
      <c r="A344" s="8">
        <v>38</v>
      </c>
      <c r="B344" s="59" t="s">
        <v>60</v>
      </c>
      <c r="C344" s="59" t="s">
        <v>99</v>
      </c>
      <c r="D344" s="59" t="s">
        <v>191</v>
      </c>
      <c r="E344" s="51">
        <v>1</v>
      </c>
      <c r="F344" s="52" t="s">
        <v>495</v>
      </c>
      <c r="G344" s="53" t="s">
        <v>60</v>
      </c>
      <c r="H344" s="53" t="s">
        <v>60</v>
      </c>
      <c r="I344" s="54" t="s">
        <v>1164</v>
      </c>
      <c r="J344" s="55" t="s">
        <v>1165</v>
      </c>
      <c r="K344" s="55" t="s">
        <v>952</v>
      </c>
      <c r="L344" s="55" t="s">
        <v>228</v>
      </c>
      <c r="M344" s="55" t="s">
        <v>229</v>
      </c>
      <c r="N344" s="55" t="s">
        <v>654</v>
      </c>
      <c r="O344" s="56">
        <v>43350445.68</v>
      </c>
      <c r="P344" s="56">
        <v>0</v>
      </c>
      <c r="Q344" s="56">
        <v>1597458.76</v>
      </c>
      <c r="R344" s="56">
        <v>2839338.4</v>
      </c>
      <c r="S344" s="57" t="s">
        <v>1858</v>
      </c>
      <c r="T344" s="56">
        <v>31859461.719999999</v>
      </c>
      <c r="U344" s="55" t="s">
        <v>662</v>
      </c>
      <c r="V344" s="53" t="s">
        <v>1859</v>
      </c>
      <c r="W344" s="9">
        <f t="shared" si="10"/>
        <v>1575</v>
      </c>
    </row>
    <row r="345" spans="1:23" s="10" customFormat="1" ht="151.5" customHeight="1">
      <c r="A345" s="8">
        <v>38</v>
      </c>
      <c r="B345" s="59" t="s">
        <v>60</v>
      </c>
      <c r="C345" s="59" t="s">
        <v>99</v>
      </c>
      <c r="D345" s="59" t="s">
        <v>191</v>
      </c>
      <c r="E345" s="51">
        <v>1</v>
      </c>
      <c r="F345" s="52" t="s">
        <v>495</v>
      </c>
      <c r="G345" s="53" t="s">
        <v>60</v>
      </c>
      <c r="H345" s="53" t="s">
        <v>60</v>
      </c>
      <c r="I345" s="54" t="s">
        <v>1166</v>
      </c>
      <c r="J345" s="55" t="s">
        <v>1167</v>
      </c>
      <c r="K345" s="55" t="s">
        <v>1168</v>
      </c>
      <c r="L345" s="55" t="s">
        <v>228</v>
      </c>
      <c r="M345" s="55" t="s">
        <v>379</v>
      </c>
      <c r="N345" s="55" t="s">
        <v>654</v>
      </c>
      <c r="O345" s="56">
        <v>63637191.759999998</v>
      </c>
      <c r="P345" s="56">
        <v>28119.73</v>
      </c>
      <c r="Q345" s="56">
        <v>2125258.5499999998</v>
      </c>
      <c r="R345" s="56">
        <v>10144458.01</v>
      </c>
      <c r="S345" s="57" t="s">
        <v>1860</v>
      </c>
      <c r="T345" s="56">
        <v>21297112.030000001</v>
      </c>
      <c r="U345" s="55" t="s">
        <v>662</v>
      </c>
      <c r="V345" s="53" t="s">
        <v>1861</v>
      </c>
      <c r="W345" s="9">
        <f t="shared" si="10"/>
        <v>1576</v>
      </c>
    </row>
    <row r="346" spans="1:23" s="10" customFormat="1" ht="171.75" customHeight="1">
      <c r="A346" s="8">
        <v>38</v>
      </c>
      <c r="B346" s="59" t="s">
        <v>60</v>
      </c>
      <c r="C346" s="59" t="s">
        <v>99</v>
      </c>
      <c r="D346" s="59" t="s">
        <v>191</v>
      </c>
      <c r="E346" s="51">
        <v>1</v>
      </c>
      <c r="F346" s="52" t="s">
        <v>495</v>
      </c>
      <c r="G346" s="53" t="s">
        <v>60</v>
      </c>
      <c r="H346" s="53" t="s">
        <v>60</v>
      </c>
      <c r="I346" s="54" t="s">
        <v>1169</v>
      </c>
      <c r="J346" s="55" t="s">
        <v>1170</v>
      </c>
      <c r="K346" s="55" t="s">
        <v>1171</v>
      </c>
      <c r="L346" s="55" t="s">
        <v>228</v>
      </c>
      <c r="M346" s="55" t="s">
        <v>229</v>
      </c>
      <c r="N346" s="55" t="s">
        <v>654</v>
      </c>
      <c r="O346" s="56">
        <v>43175647.950000003</v>
      </c>
      <c r="P346" s="56">
        <v>1539144.84</v>
      </c>
      <c r="Q346" s="56">
        <v>1469313.39</v>
      </c>
      <c r="R346" s="56">
        <v>17422723.27</v>
      </c>
      <c r="S346" s="57" t="s">
        <v>1862</v>
      </c>
      <c r="T346" s="56">
        <v>18262133.359999999</v>
      </c>
      <c r="U346" s="55" t="s">
        <v>662</v>
      </c>
      <c r="V346" s="53" t="s">
        <v>1863</v>
      </c>
      <c r="W346" s="9">
        <f t="shared" si="10"/>
        <v>1577</v>
      </c>
    </row>
    <row r="347" spans="1:23" s="10" customFormat="1" ht="151.5" customHeight="1">
      <c r="A347" s="8">
        <v>38</v>
      </c>
      <c r="B347" s="59" t="s">
        <v>60</v>
      </c>
      <c r="C347" s="59" t="s">
        <v>99</v>
      </c>
      <c r="D347" s="59" t="s">
        <v>191</v>
      </c>
      <c r="E347" s="51">
        <v>1</v>
      </c>
      <c r="F347" s="52" t="s">
        <v>495</v>
      </c>
      <c r="G347" s="53" t="s">
        <v>60</v>
      </c>
      <c r="H347" s="53" t="s">
        <v>60</v>
      </c>
      <c r="I347" s="54" t="s">
        <v>1319</v>
      </c>
      <c r="J347" s="55" t="s">
        <v>1320</v>
      </c>
      <c r="K347" s="55" t="s">
        <v>1321</v>
      </c>
      <c r="L347" s="55" t="s">
        <v>228</v>
      </c>
      <c r="M347" s="55" t="s">
        <v>229</v>
      </c>
      <c r="N347" s="55" t="s">
        <v>654</v>
      </c>
      <c r="O347" s="56">
        <v>35620150.159999996</v>
      </c>
      <c r="P347" s="56">
        <v>9000000</v>
      </c>
      <c r="Q347" s="56">
        <v>1249157.3500000001</v>
      </c>
      <c r="R347" s="56">
        <v>5017553.1100000003</v>
      </c>
      <c r="S347" s="57" t="s">
        <v>1864</v>
      </c>
      <c r="T347" s="56">
        <v>37468673.100000001</v>
      </c>
      <c r="U347" s="55" t="s">
        <v>662</v>
      </c>
      <c r="V347" s="53" t="s">
        <v>1865</v>
      </c>
      <c r="W347" s="9">
        <f t="shared" si="10"/>
        <v>1593</v>
      </c>
    </row>
    <row r="348" spans="1:23" s="10" customFormat="1" ht="151.5" customHeight="1">
      <c r="A348" s="8">
        <v>38</v>
      </c>
      <c r="B348" s="59" t="s">
        <v>60</v>
      </c>
      <c r="C348" s="59" t="s">
        <v>99</v>
      </c>
      <c r="D348" s="59" t="s">
        <v>191</v>
      </c>
      <c r="E348" s="51">
        <v>1</v>
      </c>
      <c r="F348" s="52" t="s">
        <v>495</v>
      </c>
      <c r="G348" s="53" t="s">
        <v>60</v>
      </c>
      <c r="H348" s="53" t="s">
        <v>60</v>
      </c>
      <c r="I348" s="54" t="s">
        <v>1395</v>
      </c>
      <c r="J348" s="55" t="s">
        <v>1396</v>
      </c>
      <c r="K348" s="55" t="s">
        <v>1397</v>
      </c>
      <c r="L348" s="55" t="s">
        <v>687</v>
      </c>
      <c r="M348" s="55" t="s">
        <v>411</v>
      </c>
      <c r="N348" s="55" t="s">
        <v>654</v>
      </c>
      <c r="O348" s="56">
        <v>8000001</v>
      </c>
      <c r="P348" s="56">
        <v>2134159.83</v>
      </c>
      <c r="Q348" s="56">
        <v>226360.97</v>
      </c>
      <c r="R348" s="56">
        <v>104400</v>
      </c>
      <c r="S348" s="57" t="s">
        <v>1866</v>
      </c>
      <c r="T348" s="56">
        <v>10256121.800000001</v>
      </c>
      <c r="U348" s="55" t="s">
        <v>662</v>
      </c>
      <c r="V348" s="53" t="s">
        <v>1867</v>
      </c>
      <c r="W348" s="9">
        <f t="shared" si="10"/>
        <v>1598</v>
      </c>
    </row>
    <row r="349" spans="1:23" s="10" customFormat="1" ht="151.5" customHeight="1">
      <c r="A349" s="8">
        <v>38</v>
      </c>
      <c r="B349" s="59" t="s">
        <v>60</v>
      </c>
      <c r="C349" s="59" t="s">
        <v>99</v>
      </c>
      <c r="D349" s="59" t="s">
        <v>191</v>
      </c>
      <c r="E349" s="51">
        <v>1</v>
      </c>
      <c r="F349" s="52" t="s">
        <v>267</v>
      </c>
      <c r="G349" s="53" t="s">
        <v>268</v>
      </c>
      <c r="H349" s="53" t="s">
        <v>268</v>
      </c>
      <c r="I349" s="54" t="s">
        <v>31</v>
      </c>
      <c r="J349" s="55" t="s">
        <v>32</v>
      </c>
      <c r="K349" s="55" t="s">
        <v>33</v>
      </c>
      <c r="L349" s="55" t="s">
        <v>687</v>
      </c>
      <c r="M349" s="55" t="s">
        <v>388</v>
      </c>
      <c r="N349" s="55" t="s">
        <v>654</v>
      </c>
      <c r="O349" s="56">
        <v>2352705.27</v>
      </c>
      <c r="P349" s="56">
        <v>0</v>
      </c>
      <c r="Q349" s="56">
        <v>87090.42</v>
      </c>
      <c r="R349" s="56">
        <v>99435.3</v>
      </c>
      <c r="S349" s="57" t="s">
        <v>1868</v>
      </c>
      <c r="T349" s="56">
        <v>2340360.39</v>
      </c>
      <c r="U349" s="55" t="s">
        <v>231</v>
      </c>
      <c r="V349" s="53" t="s">
        <v>1226</v>
      </c>
      <c r="W349" s="9">
        <f t="shared" si="10"/>
        <v>1110</v>
      </c>
    </row>
    <row r="350" spans="1:23" s="10" customFormat="1" ht="151.5" customHeight="1">
      <c r="A350" s="8">
        <v>38</v>
      </c>
      <c r="B350" s="59" t="s">
        <v>60</v>
      </c>
      <c r="C350" s="59" t="s">
        <v>99</v>
      </c>
      <c r="D350" s="59" t="s">
        <v>191</v>
      </c>
      <c r="E350" s="51">
        <v>1</v>
      </c>
      <c r="F350" s="52" t="s">
        <v>267</v>
      </c>
      <c r="G350" s="53" t="s">
        <v>268</v>
      </c>
      <c r="H350" s="53" t="s">
        <v>268</v>
      </c>
      <c r="I350" s="54" t="s">
        <v>759</v>
      </c>
      <c r="J350" s="55" t="s">
        <v>174</v>
      </c>
      <c r="K350" s="55" t="s">
        <v>175</v>
      </c>
      <c r="L350" s="55" t="s">
        <v>687</v>
      </c>
      <c r="M350" s="55" t="s">
        <v>785</v>
      </c>
      <c r="N350" s="55" t="s">
        <v>774</v>
      </c>
      <c r="O350" s="56">
        <v>378392.7</v>
      </c>
      <c r="P350" s="56">
        <v>0</v>
      </c>
      <c r="Q350" s="56">
        <v>13264.84</v>
      </c>
      <c r="R350" s="56">
        <v>17208.91</v>
      </c>
      <c r="S350" s="57" t="s">
        <v>1503</v>
      </c>
      <c r="T350" s="56">
        <v>374448.63</v>
      </c>
      <c r="U350" s="55" t="s">
        <v>231</v>
      </c>
      <c r="V350" s="53" t="s">
        <v>1236</v>
      </c>
      <c r="W350" s="9">
        <f t="shared" si="10"/>
        <v>1468</v>
      </c>
    </row>
    <row r="351" spans="1:23" s="10" customFormat="1" ht="279.75" customHeight="1">
      <c r="A351" s="8">
        <v>38</v>
      </c>
      <c r="B351" s="59" t="s">
        <v>60</v>
      </c>
      <c r="C351" s="59" t="s">
        <v>99</v>
      </c>
      <c r="D351" s="59" t="s">
        <v>191</v>
      </c>
      <c r="E351" s="51">
        <v>1</v>
      </c>
      <c r="F351" s="52" t="s">
        <v>942</v>
      </c>
      <c r="G351" s="53" t="s">
        <v>943</v>
      </c>
      <c r="H351" s="53" t="s">
        <v>943</v>
      </c>
      <c r="I351" s="54" t="s">
        <v>944</v>
      </c>
      <c r="J351" s="55" t="s">
        <v>945</v>
      </c>
      <c r="K351" s="55" t="s">
        <v>946</v>
      </c>
      <c r="L351" s="55" t="s">
        <v>687</v>
      </c>
      <c r="M351" s="55" t="s">
        <v>947</v>
      </c>
      <c r="N351" s="55" t="s">
        <v>654</v>
      </c>
      <c r="O351" s="56">
        <v>2636273.4500000002</v>
      </c>
      <c r="P351" s="56">
        <v>0</v>
      </c>
      <c r="Q351" s="56">
        <v>48461.17</v>
      </c>
      <c r="R351" s="56">
        <v>1225349</v>
      </c>
      <c r="S351" s="57" t="s">
        <v>1869</v>
      </c>
      <c r="T351" s="56">
        <v>1459385.62</v>
      </c>
      <c r="U351" s="55" t="s">
        <v>662</v>
      </c>
      <c r="V351" s="53" t="s">
        <v>1870</v>
      </c>
      <c r="W351" s="9">
        <f t="shared" si="10"/>
        <v>1543</v>
      </c>
    </row>
    <row r="352" spans="1:23" s="10" customFormat="1" ht="174.75" customHeight="1">
      <c r="A352" s="8">
        <v>38</v>
      </c>
      <c r="B352" s="59" t="s">
        <v>60</v>
      </c>
      <c r="C352" s="59" t="s">
        <v>99</v>
      </c>
      <c r="D352" s="59" t="s">
        <v>191</v>
      </c>
      <c r="E352" s="51">
        <v>1</v>
      </c>
      <c r="F352" s="52" t="s">
        <v>34</v>
      </c>
      <c r="G352" s="53" t="s">
        <v>102</v>
      </c>
      <c r="H352" s="53" t="s">
        <v>102</v>
      </c>
      <c r="I352" s="54" t="s">
        <v>103</v>
      </c>
      <c r="J352" s="55" t="s">
        <v>104</v>
      </c>
      <c r="K352" s="55" t="s">
        <v>262</v>
      </c>
      <c r="L352" s="55" t="s">
        <v>687</v>
      </c>
      <c r="M352" s="55" t="s">
        <v>625</v>
      </c>
      <c r="N352" s="55" t="s">
        <v>654</v>
      </c>
      <c r="O352" s="56">
        <v>54022929</v>
      </c>
      <c r="P352" s="56">
        <v>331802</v>
      </c>
      <c r="Q352" s="56">
        <v>367015</v>
      </c>
      <c r="R352" s="56">
        <v>7513754</v>
      </c>
      <c r="S352" s="57" t="s">
        <v>1504</v>
      </c>
      <c r="T352" s="56">
        <v>47207992</v>
      </c>
      <c r="U352" s="55" t="s">
        <v>231</v>
      </c>
      <c r="V352" s="53" t="s">
        <v>999</v>
      </c>
      <c r="W352" s="9">
        <f t="shared" si="10"/>
        <v>1106</v>
      </c>
    </row>
    <row r="353" spans="1:23" s="10" customFormat="1" ht="244.5" customHeight="1">
      <c r="A353" s="8">
        <v>38</v>
      </c>
      <c r="B353" s="59" t="s">
        <v>60</v>
      </c>
      <c r="C353" s="59" t="s">
        <v>99</v>
      </c>
      <c r="D353" s="59" t="s">
        <v>191</v>
      </c>
      <c r="E353" s="51">
        <v>1</v>
      </c>
      <c r="F353" s="52" t="s">
        <v>1136</v>
      </c>
      <c r="G353" s="53" t="s">
        <v>1137</v>
      </c>
      <c r="H353" s="53" t="s">
        <v>1137</v>
      </c>
      <c r="I353" s="54" t="s">
        <v>1138</v>
      </c>
      <c r="J353" s="55" t="s">
        <v>1139</v>
      </c>
      <c r="K353" s="55" t="s">
        <v>1140</v>
      </c>
      <c r="L353" s="55" t="s">
        <v>517</v>
      </c>
      <c r="M353" s="55" t="s">
        <v>590</v>
      </c>
      <c r="N353" s="55" t="s">
        <v>230</v>
      </c>
      <c r="O353" s="56">
        <v>14920380.199999999</v>
      </c>
      <c r="P353" s="56">
        <v>0</v>
      </c>
      <c r="Q353" s="56">
        <v>426625.11</v>
      </c>
      <c r="R353" s="56">
        <v>4626606.57</v>
      </c>
      <c r="S353" s="57" t="s">
        <v>1505</v>
      </c>
      <c r="T353" s="56">
        <v>10720398.74</v>
      </c>
      <c r="U353" s="55" t="s">
        <v>662</v>
      </c>
      <c r="V353" s="53" t="s">
        <v>1215</v>
      </c>
      <c r="W353" s="9">
        <f t="shared" si="10"/>
        <v>1570</v>
      </c>
    </row>
    <row r="354" spans="1:23" s="10" customFormat="1" ht="151.5" customHeight="1">
      <c r="A354" s="8">
        <v>38</v>
      </c>
      <c r="B354" s="59" t="s">
        <v>60</v>
      </c>
      <c r="C354" s="59" t="s">
        <v>99</v>
      </c>
      <c r="D354" s="59" t="s">
        <v>191</v>
      </c>
      <c r="E354" s="51">
        <v>1</v>
      </c>
      <c r="F354" s="52" t="s">
        <v>715</v>
      </c>
      <c r="G354" s="53" t="s">
        <v>716</v>
      </c>
      <c r="H354" s="53" t="s">
        <v>716</v>
      </c>
      <c r="I354" s="54" t="s">
        <v>717</v>
      </c>
      <c r="J354" s="55" t="s">
        <v>718</v>
      </c>
      <c r="K354" s="55" t="s">
        <v>436</v>
      </c>
      <c r="L354" s="55" t="s">
        <v>687</v>
      </c>
      <c r="M354" s="55" t="s">
        <v>388</v>
      </c>
      <c r="N354" s="55" t="s">
        <v>654</v>
      </c>
      <c r="O354" s="56">
        <v>14192794.810000001</v>
      </c>
      <c r="P354" s="56">
        <v>0</v>
      </c>
      <c r="Q354" s="56">
        <v>422766.83</v>
      </c>
      <c r="R354" s="56">
        <v>2781791.73</v>
      </c>
      <c r="S354" s="57" t="s">
        <v>1506</v>
      </c>
      <c r="T354" s="56">
        <v>11833769.91</v>
      </c>
      <c r="U354" s="55" t="s">
        <v>662</v>
      </c>
      <c r="V354" s="53" t="s">
        <v>1000</v>
      </c>
      <c r="W354" s="9">
        <f t="shared" si="10"/>
        <v>1108</v>
      </c>
    </row>
    <row r="355" spans="1:23" s="10" customFormat="1" ht="151.5" customHeight="1">
      <c r="A355" s="8">
        <v>38</v>
      </c>
      <c r="B355" s="59" t="s">
        <v>60</v>
      </c>
      <c r="C355" s="59" t="s">
        <v>99</v>
      </c>
      <c r="D355" s="59" t="s">
        <v>191</v>
      </c>
      <c r="E355" s="51">
        <v>1</v>
      </c>
      <c r="F355" s="52" t="s">
        <v>437</v>
      </c>
      <c r="G355" s="53" t="s">
        <v>438</v>
      </c>
      <c r="H355" s="53" t="s">
        <v>438</v>
      </c>
      <c r="I355" s="54" t="s">
        <v>439</v>
      </c>
      <c r="J355" s="55" t="s">
        <v>440</v>
      </c>
      <c r="K355" s="55" t="s">
        <v>441</v>
      </c>
      <c r="L355" s="55" t="s">
        <v>687</v>
      </c>
      <c r="M355" s="55" t="s">
        <v>388</v>
      </c>
      <c r="N355" s="55" t="s">
        <v>774</v>
      </c>
      <c r="O355" s="56">
        <v>12687.16</v>
      </c>
      <c r="P355" s="56">
        <v>468583.56</v>
      </c>
      <c r="Q355" s="56">
        <v>20071.009999999998</v>
      </c>
      <c r="R355" s="56">
        <v>29230.98</v>
      </c>
      <c r="S355" s="57" t="s">
        <v>1508</v>
      </c>
      <c r="T355" s="56">
        <v>472110.75</v>
      </c>
      <c r="U355" s="55" t="s">
        <v>662</v>
      </c>
      <c r="V355" s="53" t="s">
        <v>1036</v>
      </c>
      <c r="W355" s="9">
        <f t="shared" si="10"/>
        <v>1238</v>
      </c>
    </row>
    <row r="356" spans="1:23" s="10" customFormat="1" ht="216.75" customHeight="1">
      <c r="A356" s="8">
        <v>38</v>
      </c>
      <c r="B356" s="59" t="s">
        <v>60</v>
      </c>
      <c r="C356" s="59" t="s">
        <v>99</v>
      </c>
      <c r="D356" s="59" t="s">
        <v>191</v>
      </c>
      <c r="E356" s="51">
        <v>1</v>
      </c>
      <c r="F356" s="52" t="s">
        <v>437</v>
      </c>
      <c r="G356" s="53" t="s">
        <v>438</v>
      </c>
      <c r="H356" s="53" t="s">
        <v>438</v>
      </c>
      <c r="I356" s="54" t="s">
        <v>1198</v>
      </c>
      <c r="J356" s="55" t="s">
        <v>1199</v>
      </c>
      <c r="K356" s="55" t="s">
        <v>1200</v>
      </c>
      <c r="L356" s="55" t="s">
        <v>687</v>
      </c>
      <c r="M356" s="55" t="s">
        <v>388</v>
      </c>
      <c r="N356" s="55" t="s">
        <v>230</v>
      </c>
      <c r="O356" s="56">
        <v>5591910.96</v>
      </c>
      <c r="P356" s="56">
        <v>0</v>
      </c>
      <c r="Q356" s="56">
        <v>160583.49</v>
      </c>
      <c r="R356" s="56">
        <v>826424.86</v>
      </c>
      <c r="S356" s="57" t="s">
        <v>1507</v>
      </c>
      <c r="T356" s="56">
        <v>4926069.59</v>
      </c>
      <c r="U356" s="55" t="s">
        <v>662</v>
      </c>
      <c r="V356" s="53" t="s">
        <v>1201</v>
      </c>
      <c r="W356" s="9">
        <f t="shared" si="10"/>
        <v>1583</v>
      </c>
    </row>
    <row r="357" spans="1:23" s="10" customFormat="1" ht="168" customHeight="1">
      <c r="A357" s="8">
        <v>38</v>
      </c>
      <c r="B357" s="59" t="s">
        <v>60</v>
      </c>
      <c r="C357" s="59" t="s">
        <v>99</v>
      </c>
      <c r="D357" s="59" t="s">
        <v>191</v>
      </c>
      <c r="E357" s="51">
        <v>1</v>
      </c>
      <c r="F357" s="52" t="s">
        <v>442</v>
      </c>
      <c r="G357" s="53" t="s">
        <v>443</v>
      </c>
      <c r="H357" s="53" t="s">
        <v>443</v>
      </c>
      <c r="I357" s="54" t="s">
        <v>444</v>
      </c>
      <c r="J357" s="55" t="s">
        <v>535</v>
      </c>
      <c r="K357" s="55" t="s">
        <v>885</v>
      </c>
      <c r="L357" s="55" t="s">
        <v>687</v>
      </c>
      <c r="M357" s="55" t="s">
        <v>624</v>
      </c>
      <c r="N357" s="55" t="s">
        <v>654</v>
      </c>
      <c r="O357" s="56">
        <v>64776043.270000003</v>
      </c>
      <c r="P357" s="56">
        <v>0</v>
      </c>
      <c r="Q357" s="56">
        <v>312458.28000000003</v>
      </c>
      <c r="R357" s="56">
        <v>6615876.21</v>
      </c>
      <c r="S357" s="57" t="s">
        <v>1509</v>
      </c>
      <c r="T357" s="56">
        <v>58472625.340000004</v>
      </c>
      <c r="U357" s="55" t="s">
        <v>662</v>
      </c>
      <c r="V357" s="53" t="s">
        <v>1871</v>
      </c>
      <c r="W357" s="9">
        <f t="shared" si="10"/>
        <v>1405</v>
      </c>
    </row>
    <row r="358" spans="1:23" s="10" customFormat="1" ht="180" customHeight="1">
      <c r="A358" s="8">
        <v>38</v>
      </c>
      <c r="B358" s="59" t="s">
        <v>60</v>
      </c>
      <c r="C358" s="59" t="s">
        <v>99</v>
      </c>
      <c r="D358" s="59" t="s">
        <v>191</v>
      </c>
      <c r="E358" s="51">
        <v>1</v>
      </c>
      <c r="F358" s="52" t="s">
        <v>245</v>
      </c>
      <c r="G358" s="53" t="s">
        <v>823</v>
      </c>
      <c r="H358" s="53" t="s">
        <v>823</v>
      </c>
      <c r="I358" s="54" t="s">
        <v>707</v>
      </c>
      <c r="J358" s="55" t="s">
        <v>708</v>
      </c>
      <c r="K358" s="55" t="s">
        <v>886</v>
      </c>
      <c r="L358" s="55" t="s">
        <v>687</v>
      </c>
      <c r="M358" s="55" t="s">
        <v>388</v>
      </c>
      <c r="N358" s="55" t="s">
        <v>654</v>
      </c>
      <c r="O358" s="56">
        <v>6482693.25</v>
      </c>
      <c r="P358" s="56">
        <v>0</v>
      </c>
      <c r="Q358" s="56">
        <v>191867.83</v>
      </c>
      <c r="R358" s="56">
        <v>11600</v>
      </c>
      <c r="S358" s="57" t="s">
        <v>1510</v>
      </c>
      <c r="T358" s="56">
        <v>6662961.0800000001</v>
      </c>
      <c r="U358" s="55" t="s">
        <v>662</v>
      </c>
      <c r="V358" s="53" t="s">
        <v>1342</v>
      </c>
      <c r="W358" s="9">
        <f t="shared" si="10"/>
        <v>1107</v>
      </c>
    </row>
    <row r="359" spans="1:23" s="10" customFormat="1" ht="151.5" customHeight="1">
      <c r="A359" s="8">
        <v>38</v>
      </c>
      <c r="B359" s="59" t="s">
        <v>60</v>
      </c>
      <c r="C359" s="59" t="s">
        <v>99</v>
      </c>
      <c r="D359" s="59" t="s">
        <v>191</v>
      </c>
      <c r="E359" s="51">
        <v>1</v>
      </c>
      <c r="F359" s="52" t="s">
        <v>709</v>
      </c>
      <c r="G359" s="53" t="s">
        <v>1123</v>
      </c>
      <c r="H359" s="53" t="s">
        <v>710</v>
      </c>
      <c r="I359" s="54" t="s">
        <v>711</v>
      </c>
      <c r="J359" s="55" t="s">
        <v>712</v>
      </c>
      <c r="K359" s="55" t="s">
        <v>504</v>
      </c>
      <c r="L359" s="55" t="s">
        <v>517</v>
      </c>
      <c r="M359" s="55" t="s">
        <v>1106</v>
      </c>
      <c r="N359" s="55" t="s">
        <v>654</v>
      </c>
      <c r="O359" s="56">
        <v>59494.54</v>
      </c>
      <c r="P359" s="56">
        <v>0</v>
      </c>
      <c r="Q359" s="56">
        <v>2840.96</v>
      </c>
      <c r="R359" s="56">
        <v>12968.85</v>
      </c>
      <c r="S359" s="57" t="s">
        <v>1511</v>
      </c>
      <c r="T359" s="56">
        <v>49366.65</v>
      </c>
      <c r="U359" s="55" t="s">
        <v>662</v>
      </c>
      <c r="V359" s="53" t="s">
        <v>1872</v>
      </c>
      <c r="W359" s="9">
        <f t="shared" si="10"/>
        <v>1098</v>
      </c>
    </row>
    <row r="360" spans="1:23" s="10" customFormat="1" ht="246.75" customHeight="1">
      <c r="A360" s="8">
        <v>38</v>
      </c>
      <c r="B360" s="59" t="s">
        <v>60</v>
      </c>
      <c r="C360" s="59" t="s">
        <v>99</v>
      </c>
      <c r="D360" s="59" t="s">
        <v>191</v>
      </c>
      <c r="E360" s="51">
        <v>1</v>
      </c>
      <c r="F360" s="52" t="s">
        <v>921</v>
      </c>
      <c r="G360" s="53" t="s">
        <v>922</v>
      </c>
      <c r="H360" s="53" t="s">
        <v>922</v>
      </c>
      <c r="I360" s="54" t="s">
        <v>923</v>
      </c>
      <c r="J360" s="55" t="s">
        <v>924</v>
      </c>
      <c r="K360" s="55" t="s">
        <v>925</v>
      </c>
      <c r="L360" s="55" t="s">
        <v>687</v>
      </c>
      <c r="M360" s="55" t="s">
        <v>388</v>
      </c>
      <c r="N360" s="55" t="s">
        <v>230</v>
      </c>
      <c r="O360" s="56">
        <v>164995.64000000001</v>
      </c>
      <c r="P360" s="56">
        <v>9689362.1899999995</v>
      </c>
      <c r="Q360" s="56">
        <v>14183.61</v>
      </c>
      <c r="R360" s="56">
        <v>9839091.8300000001</v>
      </c>
      <c r="S360" s="57" t="s">
        <v>1512</v>
      </c>
      <c r="T360" s="56">
        <v>29449.61</v>
      </c>
      <c r="U360" s="55" t="s">
        <v>662</v>
      </c>
      <c r="V360" s="53" t="s">
        <v>1001</v>
      </c>
      <c r="W360" s="9">
        <f t="shared" si="10"/>
        <v>1534</v>
      </c>
    </row>
    <row r="361" spans="1:23" s="10" customFormat="1" ht="186.75" customHeight="1">
      <c r="A361" s="8">
        <v>38</v>
      </c>
      <c r="B361" s="59" t="s">
        <v>60</v>
      </c>
      <c r="C361" s="59" t="s">
        <v>99</v>
      </c>
      <c r="D361" s="59" t="s">
        <v>191</v>
      </c>
      <c r="E361" s="51">
        <v>1</v>
      </c>
      <c r="F361" s="52" t="s">
        <v>106</v>
      </c>
      <c r="G361" s="53" t="s">
        <v>665</v>
      </c>
      <c r="H361" s="53" t="s">
        <v>665</v>
      </c>
      <c r="I361" s="54" t="s">
        <v>756</v>
      </c>
      <c r="J361" s="55" t="s">
        <v>965</v>
      </c>
      <c r="K361" s="55" t="s">
        <v>887</v>
      </c>
      <c r="L361" s="55" t="s">
        <v>687</v>
      </c>
      <c r="M361" s="55" t="s">
        <v>626</v>
      </c>
      <c r="N361" s="55" t="s">
        <v>654</v>
      </c>
      <c r="O361" s="56">
        <v>134312165.30000001</v>
      </c>
      <c r="P361" s="56">
        <v>0</v>
      </c>
      <c r="Q361" s="56">
        <v>4651919.88</v>
      </c>
      <c r="R361" s="56">
        <v>19700442.949999999</v>
      </c>
      <c r="S361" s="57" t="s">
        <v>1873</v>
      </c>
      <c r="T361" s="56">
        <v>119263642.23</v>
      </c>
      <c r="U361" s="55" t="s">
        <v>662</v>
      </c>
      <c r="V361" s="53" t="s">
        <v>1874</v>
      </c>
      <c r="W361" s="9">
        <f t="shared" si="10"/>
        <v>1109</v>
      </c>
    </row>
    <row r="362" spans="1:23" s="10" customFormat="1" ht="183" customHeight="1">
      <c r="A362" s="8">
        <v>38</v>
      </c>
      <c r="B362" s="59" t="s">
        <v>60</v>
      </c>
      <c r="C362" s="59" t="s">
        <v>99</v>
      </c>
      <c r="D362" s="59" t="s">
        <v>191</v>
      </c>
      <c r="E362" s="51">
        <v>1</v>
      </c>
      <c r="F362" s="52" t="s">
        <v>757</v>
      </c>
      <c r="G362" s="53" t="s">
        <v>888</v>
      </c>
      <c r="H362" s="53" t="s">
        <v>888</v>
      </c>
      <c r="I362" s="54" t="s">
        <v>541</v>
      </c>
      <c r="J362" s="55" t="s">
        <v>542</v>
      </c>
      <c r="K362" s="55" t="s">
        <v>543</v>
      </c>
      <c r="L362" s="55" t="s">
        <v>687</v>
      </c>
      <c r="M362" s="55" t="s">
        <v>388</v>
      </c>
      <c r="N362" s="55" t="s">
        <v>230</v>
      </c>
      <c r="O362" s="56">
        <v>109484339.09</v>
      </c>
      <c r="P362" s="56">
        <v>0</v>
      </c>
      <c r="Q362" s="56">
        <v>3640834.91</v>
      </c>
      <c r="R362" s="56">
        <v>17563512.600000001</v>
      </c>
      <c r="S362" s="57" t="s">
        <v>1875</v>
      </c>
      <c r="T362" s="56">
        <v>95561661.400000006</v>
      </c>
      <c r="U362" s="55" t="s">
        <v>662</v>
      </c>
      <c r="V362" s="53" t="s">
        <v>1876</v>
      </c>
      <c r="W362" s="9">
        <f t="shared" si="10"/>
        <v>1128</v>
      </c>
    </row>
    <row r="363" spans="1:23" s="10" customFormat="1" ht="151.5" customHeight="1">
      <c r="A363" s="8">
        <v>38</v>
      </c>
      <c r="B363" s="59" t="s">
        <v>60</v>
      </c>
      <c r="C363" s="59" t="s">
        <v>99</v>
      </c>
      <c r="D363" s="59" t="s">
        <v>191</v>
      </c>
      <c r="E363" s="51">
        <v>1</v>
      </c>
      <c r="F363" s="52" t="s">
        <v>544</v>
      </c>
      <c r="G363" s="53" t="s">
        <v>545</v>
      </c>
      <c r="H363" s="53" t="s">
        <v>545</v>
      </c>
      <c r="I363" s="54" t="s">
        <v>548</v>
      </c>
      <c r="J363" s="55" t="s">
        <v>549</v>
      </c>
      <c r="K363" s="55" t="s">
        <v>550</v>
      </c>
      <c r="L363" s="55" t="s">
        <v>687</v>
      </c>
      <c r="M363" s="55" t="s">
        <v>626</v>
      </c>
      <c r="N363" s="55" t="s">
        <v>774</v>
      </c>
      <c r="O363" s="56">
        <v>49076377.649999999</v>
      </c>
      <c r="P363" s="56">
        <v>16198879.41</v>
      </c>
      <c r="Q363" s="56">
        <v>1872981.52</v>
      </c>
      <c r="R363" s="56">
        <v>14895861.800000001</v>
      </c>
      <c r="S363" s="57" t="s">
        <v>1877</v>
      </c>
      <c r="T363" s="56">
        <v>52252376.780000001</v>
      </c>
      <c r="U363" s="55" t="s">
        <v>662</v>
      </c>
      <c r="V363" s="53" t="s">
        <v>1003</v>
      </c>
      <c r="W363" s="9">
        <f t="shared" si="10"/>
        <v>128</v>
      </c>
    </row>
    <row r="364" spans="1:23" s="10" customFormat="1" ht="151.5" customHeight="1">
      <c r="A364" s="8">
        <v>38</v>
      </c>
      <c r="B364" s="59" t="s">
        <v>60</v>
      </c>
      <c r="C364" s="59" t="s">
        <v>99</v>
      </c>
      <c r="D364" s="59" t="s">
        <v>191</v>
      </c>
      <c r="E364" s="51">
        <v>1</v>
      </c>
      <c r="F364" s="52" t="s">
        <v>544</v>
      </c>
      <c r="G364" s="53" t="s">
        <v>545</v>
      </c>
      <c r="H364" s="53" t="s">
        <v>545</v>
      </c>
      <c r="I364" s="54" t="s">
        <v>546</v>
      </c>
      <c r="J364" s="55" t="s">
        <v>547</v>
      </c>
      <c r="K364" s="55" t="s">
        <v>494</v>
      </c>
      <c r="L364" s="55" t="s">
        <v>687</v>
      </c>
      <c r="M364" s="55" t="s">
        <v>626</v>
      </c>
      <c r="N364" s="55" t="s">
        <v>654</v>
      </c>
      <c r="O364" s="56">
        <v>2001191.58</v>
      </c>
      <c r="P364" s="56">
        <v>0</v>
      </c>
      <c r="Q364" s="56">
        <v>22275.13</v>
      </c>
      <c r="R364" s="56">
        <v>2022620</v>
      </c>
      <c r="S364" s="57" t="s">
        <v>1878</v>
      </c>
      <c r="T364" s="56">
        <v>846.71</v>
      </c>
      <c r="U364" s="55" t="s">
        <v>662</v>
      </c>
      <c r="V364" s="53" t="s">
        <v>1002</v>
      </c>
      <c r="W364" s="9">
        <f t="shared" si="10"/>
        <v>1164</v>
      </c>
    </row>
    <row r="365" spans="1:23" s="29" customFormat="1" ht="15" outlineLevel="2">
      <c r="A365" s="27"/>
      <c r="B365" s="62" t="s">
        <v>273</v>
      </c>
      <c r="C365" s="63"/>
      <c r="D365" s="63"/>
      <c r="E365" s="46">
        <f>SUBTOTAL(9,E366:E401)</f>
        <v>36</v>
      </c>
      <c r="F365" s="47"/>
      <c r="G365" s="47"/>
      <c r="H365" s="47"/>
      <c r="I365" s="48"/>
      <c r="J365" s="47"/>
      <c r="K365" s="47"/>
      <c r="L365" s="47"/>
      <c r="M365" s="47"/>
      <c r="N365" s="47"/>
      <c r="O365" s="49"/>
      <c r="P365" s="49"/>
      <c r="Q365" s="49"/>
      <c r="R365" s="49"/>
      <c r="S365" s="47"/>
      <c r="T365" s="49"/>
      <c r="U365" s="47"/>
      <c r="V365" s="50"/>
      <c r="W365" s="28"/>
    </row>
    <row r="366" spans="1:23" s="10" customFormat="1" ht="166.5" customHeight="1">
      <c r="A366" s="8">
        <v>38</v>
      </c>
      <c r="B366" s="59" t="s">
        <v>60</v>
      </c>
      <c r="C366" s="59" t="s">
        <v>99</v>
      </c>
      <c r="D366" s="59" t="s">
        <v>515</v>
      </c>
      <c r="E366" s="51">
        <v>1</v>
      </c>
      <c r="F366" s="52" t="s">
        <v>495</v>
      </c>
      <c r="G366" s="53" t="s">
        <v>60</v>
      </c>
      <c r="H366" s="53" t="s">
        <v>553</v>
      </c>
      <c r="I366" s="54">
        <v>20023810001240</v>
      </c>
      <c r="J366" s="55" t="s">
        <v>1237</v>
      </c>
      <c r="K366" s="55" t="s">
        <v>1238</v>
      </c>
      <c r="L366" s="55" t="s">
        <v>228</v>
      </c>
      <c r="M366" s="55" t="s">
        <v>229</v>
      </c>
      <c r="N366" s="55" t="s">
        <v>654</v>
      </c>
      <c r="O366" s="56">
        <v>128144561.13</v>
      </c>
      <c r="P366" s="56">
        <v>60227403.759999998</v>
      </c>
      <c r="Q366" s="56">
        <v>5141068.55</v>
      </c>
      <c r="R366" s="56">
        <v>44217139.100000001</v>
      </c>
      <c r="S366" s="57" t="s">
        <v>1879</v>
      </c>
      <c r="T366" s="56">
        <v>134725496.55000001</v>
      </c>
      <c r="U366" s="55" t="s">
        <v>662</v>
      </c>
      <c r="V366" s="53" t="s">
        <v>1880</v>
      </c>
      <c r="W366" s="9">
        <f t="shared" ref="W366:W401" si="11">IF(OR(LEFT(I366)="7",LEFT(I366,1)="8"),VALUE(RIGHT(I366,3)),VALUE(RIGHT(I366,4)))</f>
        <v>1240</v>
      </c>
    </row>
    <row r="367" spans="1:23" s="10" customFormat="1" ht="151.5" customHeight="1">
      <c r="A367" s="8">
        <v>38</v>
      </c>
      <c r="B367" s="59" t="s">
        <v>60</v>
      </c>
      <c r="C367" s="59" t="s">
        <v>99</v>
      </c>
      <c r="D367" s="59" t="s">
        <v>515</v>
      </c>
      <c r="E367" s="51">
        <v>1</v>
      </c>
      <c r="F367" s="52" t="s">
        <v>495</v>
      </c>
      <c r="G367" s="53" t="s">
        <v>60</v>
      </c>
      <c r="H367" s="53" t="s">
        <v>70</v>
      </c>
      <c r="I367" s="54">
        <v>20023810001241</v>
      </c>
      <c r="J367" s="55" t="s">
        <v>838</v>
      </c>
      <c r="K367" s="55" t="s">
        <v>1298</v>
      </c>
      <c r="L367" s="55" t="s">
        <v>687</v>
      </c>
      <c r="M367" s="55" t="s">
        <v>626</v>
      </c>
      <c r="N367" s="55" t="s">
        <v>654</v>
      </c>
      <c r="O367" s="56">
        <v>282421039.19999999</v>
      </c>
      <c r="P367" s="56">
        <v>0</v>
      </c>
      <c r="Q367" s="56">
        <v>10676312.41</v>
      </c>
      <c r="R367" s="56">
        <v>12287178.58</v>
      </c>
      <c r="S367" s="57" t="s">
        <v>1593</v>
      </c>
      <c r="T367" s="56">
        <v>276950685.32999998</v>
      </c>
      <c r="U367" s="55" t="s">
        <v>662</v>
      </c>
      <c r="V367" s="53" t="s">
        <v>1881</v>
      </c>
      <c r="W367" s="9">
        <f t="shared" si="11"/>
        <v>1241</v>
      </c>
    </row>
    <row r="368" spans="1:23" s="10" customFormat="1" ht="165" customHeight="1">
      <c r="A368" s="8">
        <v>38</v>
      </c>
      <c r="B368" s="59" t="s">
        <v>60</v>
      </c>
      <c r="C368" s="59" t="s">
        <v>99</v>
      </c>
      <c r="D368" s="59" t="s">
        <v>515</v>
      </c>
      <c r="E368" s="51">
        <v>1</v>
      </c>
      <c r="F368" s="52" t="s">
        <v>495</v>
      </c>
      <c r="G368" s="53" t="s">
        <v>60</v>
      </c>
      <c r="H368" s="53" t="s">
        <v>519</v>
      </c>
      <c r="I368" s="54">
        <v>20023810001242</v>
      </c>
      <c r="J368" s="55" t="s">
        <v>1239</v>
      </c>
      <c r="K368" s="55" t="s">
        <v>1240</v>
      </c>
      <c r="L368" s="55" t="s">
        <v>228</v>
      </c>
      <c r="M368" s="55" t="s">
        <v>229</v>
      </c>
      <c r="N368" s="55" t="s">
        <v>654</v>
      </c>
      <c r="O368" s="56">
        <v>46440182.75</v>
      </c>
      <c r="P368" s="56">
        <v>10180289.93</v>
      </c>
      <c r="Q368" s="56">
        <v>1837843.85</v>
      </c>
      <c r="R368" s="56">
        <v>18324678.129999999</v>
      </c>
      <c r="S368" s="57" t="s">
        <v>1882</v>
      </c>
      <c r="T368" s="56">
        <v>28914800.309999999</v>
      </c>
      <c r="U368" s="55" t="s">
        <v>662</v>
      </c>
      <c r="V368" s="53" t="s">
        <v>1883</v>
      </c>
      <c r="W368" s="9">
        <f t="shared" si="11"/>
        <v>1242</v>
      </c>
    </row>
    <row r="369" spans="1:23" s="10" customFormat="1" ht="151.5" customHeight="1">
      <c r="A369" s="8">
        <v>38</v>
      </c>
      <c r="B369" s="59" t="s">
        <v>60</v>
      </c>
      <c r="C369" s="59" t="s">
        <v>99</v>
      </c>
      <c r="D369" s="59" t="s">
        <v>515</v>
      </c>
      <c r="E369" s="51">
        <v>1</v>
      </c>
      <c r="F369" s="52" t="s">
        <v>495</v>
      </c>
      <c r="G369" s="53" t="s">
        <v>60</v>
      </c>
      <c r="H369" s="53" t="s">
        <v>587</v>
      </c>
      <c r="I369" s="54">
        <v>20023810001243</v>
      </c>
      <c r="J369" s="55" t="s">
        <v>1241</v>
      </c>
      <c r="K369" s="55" t="s">
        <v>1242</v>
      </c>
      <c r="L369" s="55" t="s">
        <v>228</v>
      </c>
      <c r="M369" s="55" t="s">
        <v>229</v>
      </c>
      <c r="N369" s="55" t="s">
        <v>654</v>
      </c>
      <c r="O369" s="56">
        <v>116501689.44</v>
      </c>
      <c r="P369" s="56">
        <v>40011.760000000002</v>
      </c>
      <c r="Q369" s="56">
        <v>3999183.28</v>
      </c>
      <c r="R369" s="56">
        <v>14095889.24</v>
      </c>
      <c r="S369" s="57" t="s">
        <v>1884</v>
      </c>
      <c r="T369" s="56">
        <v>90769190.239999995</v>
      </c>
      <c r="U369" s="55" t="s">
        <v>662</v>
      </c>
      <c r="V369" s="53" t="s">
        <v>1885</v>
      </c>
      <c r="W369" s="9">
        <f t="shared" si="11"/>
        <v>1243</v>
      </c>
    </row>
    <row r="370" spans="1:23" s="10" customFormat="1" ht="151.5" customHeight="1">
      <c r="A370" s="8">
        <v>38</v>
      </c>
      <c r="B370" s="59" t="s">
        <v>60</v>
      </c>
      <c r="C370" s="59" t="s">
        <v>99</v>
      </c>
      <c r="D370" s="59" t="s">
        <v>515</v>
      </c>
      <c r="E370" s="51">
        <v>1</v>
      </c>
      <c r="F370" s="52" t="s">
        <v>495</v>
      </c>
      <c r="G370" s="53" t="s">
        <v>60</v>
      </c>
      <c r="H370" s="53" t="s">
        <v>676</v>
      </c>
      <c r="I370" s="54">
        <v>20023810001244</v>
      </c>
      <c r="J370" s="55" t="s">
        <v>1243</v>
      </c>
      <c r="K370" s="55" t="s">
        <v>1244</v>
      </c>
      <c r="L370" s="55" t="s">
        <v>228</v>
      </c>
      <c r="M370" s="55" t="s">
        <v>229</v>
      </c>
      <c r="N370" s="55" t="s">
        <v>654</v>
      </c>
      <c r="O370" s="56">
        <v>138245099.5</v>
      </c>
      <c r="P370" s="56">
        <v>0</v>
      </c>
      <c r="Q370" s="56">
        <v>5038548.53</v>
      </c>
      <c r="R370" s="56">
        <v>8583336.4499999993</v>
      </c>
      <c r="S370" s="57" t="s">
        <v>1513</v>
      </c>
      <c r="T370" s="56">
        <v>134700311.43000001</v>
      </c>
      <c r="U370" s="55" t="s">
        <v>662</v>
      </c>
      <c r="V370" s="53" t="s">
        <v>1886</v>
      </c>
      <c r="W370" s="9">
        <f t="shared" si="11"/>
        <v>1244</v>
      </c>
    </row>
    <row r="371" spans="1:23" s="10" customFormat="1" ht="169.5" customHeight="1">
      <c r="A371" s="8">
        <v>38</v>
      </c>
      <c r="B371" s="59" t="s">
        <v>60</v>
      </c>
      <c r="C371" s="59" t="s">
        <v>99</v>
      </c>
      <c r="D371" s="59" t="s">
        <v>515</v>
      </c>
      <c r="E371" s="51">
        <v>1</v>
      </c>
      <c r="F371" s="52" t="s">
        <v>495</v>
      </c>
      <c r="G371" s="53" t="s">
        <v>60</v>
      </c>
      <c r="H371" s="53" t="s">
        <v>68</v>
      </c>
      <c r="I371" s="54">
        <v>20023810001245</v>
      </c>
      <c r="J371" s="55" t="s">
        <v>510</v>
      </c>
      <c r="K371" s="55" t="s">
        <v>1299</v>
      </c>
      <c r="L371" s="55" t="s">
        <v>228</v>
      </c>
      <c r="M371" s="55" t="s">
        <v>229</v>
      </c>
      <c r="N371" s="55" t="s">
        <v>654</v>
      </c>
      <c r="O371" s="56">
        <v>250152634.18000001</v>
      </c>
      <c r="P371" s="56">
        <v>89182094.510000005</v>
      </c>
      <c r="Q371" s="56">
        <v>11195651.49</v>
      </c>
      <c r="R371" s="56">
        <v>4103223.16</v>
      </c>
      <c r="S371" s="57" t="s">
        <v>1887</v>
      </c>
      <c r="T371" s="56">
        <v>344339127.30000001</v>
      </c>
      <c r="U371" s="55" t="s">
        <v>662</v>
      </c>
      <c r="V371" s="53" t="s">
        <v>1888</v>
      </c>
      <c r="W371" s="9">
        <f t="shared" si="11"/>
        <v>1245</v>
      </c>
    </row>
    <row r="372" spans="1:23" s="10" customFormat="1" ht="151.5" customHeight="1">
      <c r="A372" s="8">
        <v>38</v>
      </c>
      <c r="B372" s="59" t="s">
        <v>60</v>
      </c>
      <c r="C372" s="59" t="s">
        <v>99</v>
      </c>
      <c r="D372" s="59" t="s">
        <v>515</v>
      </c>
      <c r="E372" s="51">
        <v>1</v>
      </c>
      <c r="F372" s="52" t="s">
        <v>495</v>
      </c>
      <c r="G372" s="53" t="s">
        <v>60</v>
      </c>
      <c r="H372" s="53" t="s">
        <v>67</v>
      </c>
      <c r="I372" s="54">
        <v>20023810001246</v>
      </c>
      <c r="J372" s="55" t="s">
        <v>1245</v>
      </c>
      <c r="K372" s="55" t="s">
        <v>1246</v>
      </c>
      <c r="L372" s="55" t="s">
        <v>228</v>
      </c>
      <c r="M372" s="55" t="s">
        <v>229</v>
      </c>
      <c r="N372" s="55" t="s">
        <v>654</v>
      </c>
      <c r="O372" s="56">
        <v>13388060.02</v>
      </c>
      <c r="P372" s="56">
        <v>0</v>
      </c>
      <c r="Q372" s="56">
        <v>493311.29</v>
      </c>
      <c r="R372" s="56">
        <v>1286106.3999999999</v>
      </c>
      <c r="S372" s="57" t="s">
        <v>1514</v>
      </c>
      <c r="T372" s="56">
        <v>12596788.630000001</v>
      </c>
      <c r="U372" s="55" t="s">
        <v>662</v>
      </c>
      <c r="V372" s="53" t="s">
        <v>1889</v>
      </c>
      <c r="W372" s="9">
        <f t="shared" si="11"/>
        <v>1246</v>
      </c>
    </row>
    <row r="373" spans="1:23" s="10" customFormat="1" ht="163.5" customHeight="1">
      <c r="A373" s="8">
        <v>38</v>
      </c>
      <c r="B373" s="59" t="s">
        <v>60</v>
      </c>
      <c r="C373" s="59" t="s">
        <v>99</v>
      </c>
      <c r="D373" s="59" t="s">
        <v>515</v>
      </c>
      <c r="E373" s="51">
        <v>1</v>
      </c>
      <c r="F373" s="52" t="s">
        <v>495</v>
      </c>
      <c r="G373" s="53" t="s">
        <v>60</v>
      </c>
      <c r="H373" s="53" t="s">
        <v>616</v>
      </c>
      <c r="I373" s="54">
        <v>20023810001247</v>
      </c>
      <c r="J373" s="55" t="s">
        <v>1247</v>
      </c>
      <c r="K373" s="55" t="s">
        <v>1248</v>
      </c>
      <c r="L373" s="55" t="s">
        <v>228</v>
      </c>
      <c r="M373" s="55" t="s">
        <v>229</v>
      </c>
      <c r="N373" s="55" t="s">
        <v>654</v>
      </c>
      <c r="O373" s="56">
        <v>194987103.19</v>
      </c>
      <c r="P373" s="56">
        <v>27116395.449999999</v>
      </c>
      <c r="Q373" s="56">
        <v>7311062.0800000001</v>
      </c>
      <c r="R373" s="56">
        <v>49284978.969999999</v>
      </c>
      <c r="S373" s="57" t="s">
        <v>1515</v>
      </c>
      <c r="T373" s="56">
        <v>180129581.75</v>
      </c>
      <c r="U373" s="55" t="s">
        <v>662</v>
      </c>
      <c r="V373" s="53" t="s">
        <v>1890</v>
      </c>
      <c r="W373" s="9">
        <f t="shared" si="11"/>
        <v>1247</v>
      </c>
    </row>
    <row r="374" spans="1:23" s="10" customFormat="1" ht="173.25" customHeight="1">
      <c r="A374" s="8">
        <v>38</v>
      </c>
      <c r="B374" s="59" t="s">
        <v>60</v>
      </c>
      <c r="C374" s="59" t="s">
        <v>99</v>
      </c>
      <c r="D374" s="59" t="s">
        <v>515</v>
      </c>
      <c r="E374" s="51">
        <v>1</v>
      </c>
      <c r="F374" s="52" t="s">
        <v>495</v>
      </c>
      <c r="G374" s="53" t="s">
        <v>60</v>
      </c>
      <c r="H374" s="53" t="s">
        <v>334</v>
      </c>
      <c r="I374" s="54">
        <v>20023810001248</v>
      </c>
      <c r="J374" s="55" t="s">
        <v>233</v>
      </c>
      <c r="K374" s="55" t="s">
        <v>1300</v>
      </c>
      <c r="L374" s="55" t="s">
        <v>228</v>
      </c>
      <c r="M374" s="55" t="s">
        <v>229</v>
      </c>
      <c r="N374" s="55" t="s">
        <v>654</v>
      </c>
      <c r="O374" s="56">
        <v>237893654.47</v>
      </c>
      <c r="P374" s="56">
        <v>42000000</v>
      </c>
      <c r="Q374" s="56">
        <v>10096075.73</v>
      </c>
      <c r="R374" s="56">
        <v>10428500.02</v>
      </c>
      <c r="S374" s="57" t="s">
        <v>1891</v>
      </c>
      <c r="T374" s="56">
        <v>269124271.18000001</v>
      </c>
      <c r="U374" s="55" t="s">
        <v>662</v>
      </c>
      <c r="V374" s="53" t="s">
        <v>1892</v>
      </c>
      <c r="W374" s="9">
        <f t="shared" si="11"/>
        <v>1248</v>
      </c>
    </row>
    <row r="375" spans="1:23" s="10" customFormat="1" ht="178.5" customHeight="1">
      <c r="A375" s="8">
        <v>38</v>
      </c>
      <c r="B375" s="59" t="s">
        <v>60</v>
      </c>
      <c r="C375" s="59" t="s">
        <v>99</v>
      </c>
      <c r="D375" s="59" t="s">
        <v>515</v>
      </c>
      <c r="E375" s="51">
        <v>1</v>
      </c>
      <c r="F375" s="52" t="s">
        <v>495</v>
      </c>
      <c r="G375" s="53" t="s">
        <v>60</v>
      </c>
      <c r="H375" s="53" t="s">
        <v>596</v>
      </c>
      <c r="I375" s="54">
        <v>20023810001249</v>
      </c>
      <c r="J375" s="55" t="s">
        <v>107</v>
      </c>
      <c r="K375" s="55" t="s">
        <v>131</v>
      </c>
      <c r="L375" s="55" t="s">
        <v>228</v>
      </c>
      <c r="M375" s="55" t="s">
        <v>229</v>
      </c>
      <c r="N375" s="55" t="s">
        <v>654</v>
      </c>
      <c r="O375" s="56">
        <v>85738392.980000004</v>
      </c>
      <c r="P375" s="56">
        <v>30000000</v>
      </c>
      <c r="Q375" s="56">
        <v>3860601.22</v>
      </c>
      <c r="R375" s="56">
        <v>340258.35</v>
      </c>
      <c r="S375" s="57" t="s">
        <v>1516</v>
      </c>
      <c r="T375" s="56">
        <v>119030842.73</v>
      </c>
      <c r="U375" s="55" t="s">
        <v>662</v>
      </c>
      <c r="V375" s="53" t="s">
        <v>1893</v>
      </c>
      <c r="W375" s="9">
        <f t="shared" si="11"/>
        <v>1249</v>
      </c>
    </row>
    <row r="376" spans="1:23" s="10" customFormat="1" ht="174.75" customHeight="1">
      <c r="A376" s="8">
        <v>38</v>
      </c>
      <c r="B376" s="59" t="s">
        <v>60</v>
      </c>
      <c r="C376" s="59" t="s">
        <v>99</v>
      </c>
      <c r="D376" s="59" t="s">
        <v>515</v>
      </c>
      <c r="E376" s="51">
        <v>1</v>
      </c>
      <c r="F376" s="52" t="s">
        <v>495</v>
      </c>
      <c r="G376" s="53" t="s">
        <v>60</v>
      </c>
      <c r="H376" s="53" t="s">
        <v>404</v>
      </c>
      <c r="I376" s="54">
        <v>20023810001250</v>
      </c>
      <c r="J376" s="55" t="s">
        <v>1249</v>
      </c>
      <c r="K376" s="55" t="s">
        <v>1250</v>
      </c>
      <c r="L376" s="55" t="s">
        <v>228</v>
      </c>
      <c r="M376" s="55" t="s">
        <v>229</v>
      </c>
      <c r="N376" s="55" t="s">
        <v>654</v>
      </c>
      <c r="O376" s="56">
        <v>143271076.88999999</v>
      </c>
      <c r="P376" s="56">
        <v>25000000</v>
      </c>
      <c r="Q376" s="56">
        <v>5275369.54</v>
      </c>
      <c r="R376" s="56">
        <v>41882875.240000002</v>
      </c>
      <c r="S376" s="57" t="s">
        <v>1894</v>
      </c>
      <c r="T376" s="56">
        <v>130625968.90000001</v>
      </c>
      <c r="U376" s="55" t="s">
        <v>662</v>
      </c>
      <c r="V376" s="53" t="s">
        <v>1895</v>
      </c>
      <c r="W376" s="9">
        <f t="shared" si="11"/>
        <v>1250</v>
      </c>
    </row>
    <row r="377" spans="1:23" s="10" customFormat="1" ht="174.75" customHeight="1">
      <c r="A377" s="8">
        <v>38</v>
      </c>
      <c r="B377" s="59" t="s">
        <v>60</v>
      </c>
      <c r="C377" s="59" t="s">
        <v>99</v>
      </c>
      <c r="D377" s="59" t="s">
        <v>515</v>
      </c>
      <c r="E377" s="51">
        <v>1</v>
      </c>
      <c r="F377" s="52" t="s">
        <v>495</v>
      </c>
      <c r="G377" s="53" t="s">
        <v>60</v>
      </c>
      <c r="H377" s="53" t="s">
        <v>109</v>
      </c>
      <c r="I377" s="54">
        <v>20023810001251</v>
      </c>
      <c r="J377" s="55" t="s">
        <v>713</v>
      </c>
      <c r="K377" s="55" t="s">
        <v>554</v>
      </c>
      <c r="L377" s="55" t="s">
        <v>228</v>
      </c>
      <c r="M377" s="55" t="s">
        <v>229</v>
      </c>
      <c r="N377" s="55" t="s">
        <v>654</v>
      </c>
      <c r="O377" s="56">
        <v>125024644.92</v>
      </c>
      <c r="P377" s="56">
        <v>4138889.7</v>
      </c>
      <c r="Q377" s="56">
        <v>4456367.9000000004</v>
      </c>
      <c r="R377" s="56">
        <v>12297781.76</v>
      </c>
      <c r="S377" s="57" t="s">
        <v>1896</v>
      </c>
      <c r="T377" s="56">
        <v>109884576.83</v>
      </c>
      <c r="U377" s="55" t="s">
        <v>662</v>
      </c>
      <c r="V377" s="53" t="s">
        <v>1897</v>
      </c>
      <c r="W377" s="9">
        <f t="shared" si="11"/>
        <v>1251</v>
      </c>
    </row>
    <row r="378" spans="1:23" s="10" customFormat="1" ht="170.25" customHeight="1">
      <c r="A378" s="8">
        <v>38</v>
      </c>
      <c r="B378" s="59" t="s">
        <v>60</v>
      </c>
      <c r="C378" s="59" t="s">
        <v>99</v>
      </c>
      <c r="D378" s="59" t="s">
        <v>515</v>
      </c>
      <c r="E378" s="51">
        <v>1</v>
      </c>
      <c r="F378" s="52" t="s">
        <v>495</v>
      </c>
      <c r="G378" s="53" t="s">
        <v>60</v>
      </c>
      <c r="H378" s="53" t="s">
        <v>539</v>
      </c>
      <c r="I378" s="54">
        <v>20023810001252</v>
      </c>
      <c r="J378" s="55" t="s">
        <v>1251</v>
      </c>
      <c r="K378" s="55" t="s">
        <v>1252</v>
      </c>
      <c r="L378" s="55" t="s">
        <v>228</v>
      </c>
      <c r="M378" s="55" t="s">
        <v>229</v>
      </c>
      <c r="N378" s="55" t="s">
        <v>654</v>
      </c>
      <c r="O378" s="56">
        <v>86649305.060000002</v>
      </c>
      <c r="P378" s="56">
        <v>0.18</v>
      </c>
      <c r="Q378" s="56">
        <v>3276050.55</v>
      </c>
      <c r="R378" s="56">
        <v>509665.48</v>
      </c>
      <c r="S378" s="57" t="s">
        <v>1898</v>
      </c>
      <c r="T378" s="56">
        <v>82066654.420000002</v>
      </c>
      <c r="U378" s="55" t="s">
        <v>662</v>
      </c>
      <c r="V378" s="53" t="s">
        <v>1899</v>
      </c>
      <c r="W378" s="9">
        <f t="shared" si="11"/>
        <v>1252</v>
      </c>
    </row>
    <row r="379" spans="1:23" s="10" customFormat="1" ht="169.5" customHeight="1">
      <c r="A379" s="8">
        <v>38</v>
      </c>
      <c r="B379" s="59" t="s">
        <v>60</v>
      </c>
      <c r="C379" s="59" t="s">
        <v>99</v>
      </c>
      <c r="D379" s="59" t="s">
        <v>515</v>
      </c>
      <c r="E379" s="51">
        <v>1</v>
      </c>
      <c r="F379" s="52" t="s">
        <v>495</v>
      </c>
      <c r="G379" s="53" t="s">
        <v>60</v>
      </c>
      <c r="H379" s="53" t="s">
        <v>265</v>
      </c>
      <c r="I379" s="54">
        <v>20023810001253</v>
      </c>
      <c r="J379" s="55" t="s">
        <v>1253</v>
      </c>
      <c r="K379" s="55" t="s">
        <v>1254</v>
      </c>
      <c r="L379" s="55" t="s">
        <v>228</v>
      </c>
      <c r="M379" s="55" t="s">
        <v>229</v>
      </c>
      <c r="N379" s="55" t="s">
        <v>654</v>
      </c>
      <c r="O379" s="56">
        <v>205218784.88999999</v>
      </c>
      <c r="P379" s="56">
        <v>35168322.479999997</v>
      </c>
      <c r="Q379" s="56">
        <v>8308856.0899999999</v>
      </c>
      <c r="R379" s="56">
        <v>1295584.05</v>
      </c>
      <c r="S379" s="57" t="s">
        <v>1900</v>
      </c>
      <c r="T379" s="56">
        <v>245390932.34999999</v>
      </c>
      <c r="U379" s="55" t="s">
        <v>662</v>
      </c>
      <c r="V379" s="53" t="s">
        <v>1901</v>
      </c>
      <c r="W379" s="9">
        <f t="shared" si="11"/>
        <v>1253</v>
      </c>
    </row>
    <row r="380" spans="1:23" s="10" customFormat="1" ht="162.75" customHeight="1">
      <c r="A380" s="8">
        <v>38</v>
      </c>
      <c r="B380" s="59" t="s">
        <v>60</v>
      </c>
      <c r="C380" s="59" t="s">
        <v>99</v>
      </c>
      <c r="D380" s="59" t="s">
        <v>515</v>
      </c>
      <c r="E380" s="51">
        <v>1</v>
      </c>
      <c r="F380" s="52" t="s">
        <v>495</v>
      </c>
      <c r="G380" s="53" t="s">
        <v>60</v>
      </c>
      <c r="H380" s="53" t="s">
        <v>451</v>
      </c>
      <c r="I380" s="54">
        <v>20023810001254</v>
      </c>
      <c r="J380" s="55" t="s">
        <v>452</v>
      </c>
      <c r="K380" s="55" t="s">
        <v>554</v>
      </c>
      <c r="L380" s="55" t="s">
        <v>228</v>
      </c>
      <c r="M380" s="55" t="s">
        <v>229</v>
      </c>
      <c r="N380" s="55" t="s">
        <v>654</v>
      </c>
      <c r="O380" s="56">
        <v>43771923.880000003</v>
      </c>
      <c r="P380" s="56">
        <v>31561679.530000001</v>
      </c>
      <c r="Q380" s="56">
        <v>2289793.64</v>
      </c>
      <c r="R380" s="56">
        <v>3710882.08</v>
      </c>
      <c r="S380" s="57" t="s">
        <v>1594</v>
      </c>
      <c r="T380" s="56">
        <v>55880359.390000001</v>
      </c>
      <c r="U380" s="55" t="s">
        <v>662</v>
      </c>
      <c r="V380" s="53" t="s">
        <v>1902</v>
      </c>
      <c r="W380" s="9">
        <f t="shared" si="11"/>
        <v>1254</v>
      </c>
    </row>
    <row r="381" spans="1:23" s="10" customFormat="1" ht="158.25" customHeight="1">
      <c r="A381" s="8">
        <v>38</v>
      </c>
      <c r="B381" s="59" t="s">
        <v>60</v>
      </c>
      <c r="C381" s="59" t="s">
        <v>99</v>
      </c>
      <c r="D381" s="59" t="s">
        <v>515</v>
      </c>
      <c r="E381" s="51">
        <v>1</v>
      </c>
      <c r="F381" s="52" t="s">
        <v>495</v>
      </c>
      <c r="G381" s="53" t="s">
        <v>60</v>
      </c>
      <c r="H381" s="53" t="s">
        <v>689</v>
      </c>
      <c r="I381" s="54">
        <v>20023810001255</v>
      </c>
      <c r="J381" s="55" t="s">
        <v>771</v>
      </c>
      <c r="K381" s="55" t="s">
        <v>1301</v>
      </c>
      <c r="L381" s="55" t="s">
        <v>228</v>
      </c>
      <c r="M381" s="55" t="s">
        <v>229</v>
      </c>
      <c r="N381" s="55" t="s">
        <v>654</v>
      </c>
      <c r="O381" s="56">
        <v>286863781.25</v>
      </c>
      <c r="P381" s="56">
        <v>23344763.960000001</v>
      </c>
      <c r="Q381" s="56">
        <v>10447358.83</v>
      </c>
      <c r="R381" s="56">
        <v>23658625.260000002</v>
      </c>
      <c r="S381" s="57" t="s">
        <v>1903</v>
      </c>
      <c r="T381" s="56">
        <v>289047323.89999998</v>
      </c>
      <c r="U381" s="55" t="s">
        <v>662</v>
      </c>
      <c r="V381" s="53" t="s">
        <v>1904</v>
      </c>
      <c r="W381" s="9">
        <f t="shared" si="11"/>
        <v>1255</v>
      </c>
    </row>
    <row r="382" spans="1:23" s="10" customFormat="1" ht="151.5" customHeight="1">
      <c r="A382" s="8">
        <v>38</v>
      </c>
      <c r="B382" s="59" t="s">
        <v>60</v>
      </c>
      <c r="C382" s="59" t="s">
        <v>99</v>
      </c>
      <c r="D382" s="59" t="s">
        <v>515</v>
      </c>
      <c r="E382" s="51">
        <v>1</v>
      </c>
      <c r="F382" s="52" t="s">
        <v>495</v>
      </c>
      <c r="G382" s="53" t="s">
        <v>60</v>
      </c>
      <c r="H382" s="53" t="s">
        <v>335</v>
      </c>
      <c r="I382" s="54">
        <v>20023810001288</v>
      </c>
      <c r="J382" s="55" t="s">
        <v>770</v>
      </c>
      <c r="K382" s="55" t="s">
        <v>131</v>
      </c>
      <c r="L382" s="55" t="s">
        <v>228</v>
      </c>
      <c r="M382" s="55" t="s">
        <v>229</v>
      </c>
      <c r="N382" s="55" t="s">
        <v>654</v>
      </c>
      <c r="O382" s="56">
        <v>59659821.609999999</v>
      </c>
      <c r="P382" s="56">
        <v>76431.91</v>
      </c>
      <c r="Q382" s="56">
        <v>2264362.3199999998</v>
      </c>
      <c r="R382" s="56">
        <v>86620.21</v>
      </c>
      <c r="S382" s="57" t="s">
        <v>1517</v>
      </c>
      <c r="T382" s="56">
        <v>61913995.630000003</v>
      </c>
      <c r="U382" s="55" t="s">
        <v>662</v>
      </c>
      <c r="V382" s="53" t="s">
        <v>1905</v>
      </c>
      <c r="W382" s="9">
        <f t="shared" si="11"/>
        <v>1288</v>
      </c>
    </row>
    <row r="383" spans="1:23" s="10" customFormat="1" ht="165" customHeight="1">
      <c r="A383" s="8">
        <v>38</v>
      </c>
      <c r="B383" s="59" t="s">
        <v>60</v>
      </c>
      <c r="C383" s="59" t="s">
        <v>99</v>
      </c>
      <c r="D383" s="59" t="s">
        <v>515</v>
      </c>
      <c r="E383" s="51">
        <v>1</v>
      </c>
      <c r="F383" s="52" t="s">
        <v>495</v>
      </c>
      <c r="G383" s="53" t="s">
        <v>60</v>
      </c>
      <c r="H383" s="53" t="s">
        <v>586</v>
      </c>
      <c r="I383" s="54">
        <v>20023810001295</v>
      </c>
      <c r="J383" s="55" t="s">
        <v>839</v>
      </c>
      <c r="K383" s="55" t="s">
        <v>554</v>
      </c>
      <c r="L383" s="55" t="s">
        <v>228</v>
      </c>
      <c r="M383" s="55" t="s">
        <v>229</v>
      </c>
      <c r="N383" s="55" t="s">
        <v>654</v>
      </c>
      <c r="O383" s="56">
        <v>205580271.38</v>
      </c>
      <c r="P383" s="56">
        <v>0</v>
      </c>
      <c r="Q383" s="56">
        <v>7062250.1699999999</v>
      </c>
      <c r="R383" s="56">
        <v>25359730.989999998</v>
      </c>
      <c r="S383" s="57" t="s">
        <v>1595</v>
      </c>
      <c r="T383" s="56">
        <v>127013539.2</v>
      </c>
      <c r="U383" s="55" t="s">
        <v>662</v>
      </c>
      <c r="V383" s="53" t="s">
        <v>1906</v>
      </c>
      <c r="W383" s="9">
        <f t="shared" si="11"/>
        <v>1295</v>
      </c>
    </row>
    <row r="384" spans="1:23" s="10" customFormat="1" ht="176.25" customHeight="1">
      <c r="A384" s="8">
        <v>38</v>
      </c>
      <c r="B384" s="59" t="s">
        <v>60</v>
      </c>
      <c r="C384" s="59" t="s">
        <v>99</v>
      </c>
      <c r="D384" s="59" t="s">
        <v>515</v>
      </c>
      <c r="E384" s="51">
        <v>1</v>
      </c>
      <c r="F384" s="52" t="s">
        <v>495</v>
      </c>
      <c r="G384" s="53" t="s">
        <v>60</v>
      </c>
      <c r="H384" s="53" t="s">
        <v>410</v>
      </c>
      <c r="I384" s="54">
        <v>20023810001296</v>
      </c>
      <c r="J384" s="55" t="s">
        <v>1255</v>
      </c>
      <c r="K384" s="55" t="s">
        <v>1256</v>
      </c>
      <c r="L384" s="55" t="s">
        <v>228</v>
      </c>
      <c r="M384" s="55" t="s">
        <v>229</v>
      </c>
      <c r="N384" s="55" t="s">
        <v>654</v>
      </c>
      <c r="O384" s="56">
        <v>202204631.38999999</v>
      </c>
      <c r="P384" s="56">
        <v>0</v>
      </c>
      <c r="Q384" s="56">
        <v>7617188.8399999999</v>
      </c>
      <c r="R384" s="56">
        <v>11436665.34</v>
      </c>
      <c r="S384" s="57" t="s">
        <v>1518</v>
      </c>
      <c r="T384" s="56">
        <v>149424191.06</v>
      </c>
      <c r="U384" s="55" t="s">
        <v>662</v>
      </c>
      <c r="V384" s="53" t="s">
        <v>1907</v>
      </c>
      <c r="W384" s="9">
        <f t="shared" si="11"/>
        <v>1296</v>
      </c>
    </row>
    <row r="385" spans="1:23" s="10" customFormat="1" ht="170.25" customHeight="1">
      <c r="A385" s="8">
        <v>38</v>
      </c>
      <c r="B385" s="59" t="s">
        <v>60</v>
      </c>
      <c r="C385" s="59" t="s">
        <v>99</v>
      </c>
      <c r="D385" s="59" t="s">
        <v>515</v>
      </c>
      <c r="E385" s="51">
        <v>1</v>
      </c>
      <c r="F385" s="52" t="s">
        <v>495</v>
      </c>
      <c r="G385" s="53" t="s">
        <v>60</v>
      </c>
      <c r="H385" s="53" t="s">
        <v>378</v>
      </c>
      <c r="I385" s="54">
        <v>20023810001305</v>
      </c>
      <c r="J385" s="55" t="s">
        <v>1257</v>
      </c>
      <c r="K385" s="55" t="s">
        <v>1258</v>
      </c>
      <c r="L385" s="55" t="s">
        <v>228</v>
      </c>
      <c r="M385" s="55" t="s">
        <v>229</v>
      </c>
      <c r="N385" s="55" t="s">
        <v>654</v>
      </c>
      <c r="O385" s="56">
        <v>160332899.12</v>
      </c>
      <c r="P385" s="56">
        <v>24000041.199999999</v>
      </c>
      <c r="Q385" s="56">
        <v>6520608.6200000001</v>
      </c>
      <c r="R385" s="56">
        <v>6719459.5899999999</v>
      </c>
      <c r="S385" s="57" t="s">
        <v>1908</v>
      </c>
      <c r="T385" s="56">
        <v>145528413.78</v>
      </c>
      <c r="U385" s="55" t="s">
        <v>662</v>
      </c>
      <c r="V385" s="53" t="s">
        <v>1909</v>
      </c>
      <c r="W385" s="9">
        <f t="shared" si="11"/>
        <v>1305</v>
      </c>
    </row>
    <row r="386" spans="1:23" s="10" customFormat="1" ht="178.5" customHeight="1">
      <c r="A386" s="8">
        <v>38</v>
      </c>
      <c r="B386" s="59" t="s">
        <v>60</v>
      </c>
      <c r="C386" s="59" t="s">
        <v>99</v>
      </c>
      <c r="D386" s="59" t="s">
        <v>515</v>
      </c>
      <c r="E386" s="51">
        <v>1</v>
      </c>
      <c r="F386" s="52" t="s">
        <v>495</v>
      </c>
      <c r="G386" s="53" t="s">
        <v>60</v>
      </c>
      <c r="H386" s="53" t="s">
        <v>57</v>
      </c>
      <c r="I386" s="54">
        <v>20023810001308</v>
      </c>
      <c r="J386" s="55" t="s">
        <v>512</v>
      </c>
      <c r="K386" s="55" t="s">
        <v>131</v>
      </c>
      <c r="L386" s="55" t="s">
        <v>228</v>
      </c>
      <c r="M386" s="55" t="s">
        <v>229</v>
      </c>
      <c r="N386" s="55" t="s">
        <v>654</v>
      </c>
      <c r="O386" s="56">
        <v>39420851.439999998</v>
      </c>
      <c r="P386" s="56">
        <v>604199.85</v>
      </c>
      <c r="Q386" s="56">
        <v>1458128.16</v>
      </c>
      <c r="R386" s="56">
        <v>1967801.39</v>
      </c>
      <c r="S386" s="57" t="s">
        <v>1910</v>
      </c>
      <c r="T386" s="56">
        <v>38124493.829999998</v>
      </c>
      <c r="U386" s="55" t="s">
        <v>662</v>
      </c>
      <c r="V386" s="53" t="s">
        <v>1911</v>
      </c>
      <c r="W386" s="9">
        <f t="shared" si="11"/>
        <v>1308</v>
      </c>
    </row>
    <row r="387" spans="1:23" s="10" customFormat="1" ht="169.5" customHeight="1">
      <c r="A387" s="8">
        <v>38</v>
      </c>
      <c r="B387" s="59" t="s">
        <v>60</v>
      </c>
      <c r="C387" s="59" t="s">
        <v>99</v>
      </c>
      <c r="D387" s="59" t="s">
        <v>515</v>
      </c>
      <c r="E387" s="51">
        <v>1</v>
      </c>
      <c r="F387" s="52" t="s">
        <v>495</v>
      </c>
      <c r="G387" s="53" t="s">
        <v>60</v>
      </c>
      <c r="H387" s="53" t="s">
        <v>593</v>
      </c>
      <c r="I387" s="54">
        <v>20023810001310</v>
      </c>
      <c r="J387" s="55" t="s">
        <v>1259</v>
      </c>
      <c r="K387" s="55" t="s">
        <v>1260</v>
      </c>
      <c r="L387" s="55" t="s">
        <v>228</v>
      </c>
      <c r="M387" s="55" t="s">
        <v>229</v>
      </c>
      <c r="N387" s="55" t="s">
        <v>654</v>
      </c>
      <c r="O387" s="56">
        <v>56113309</v>
      </c>
      <c r="P387" s="56">
        <v>0</v>
      </c>
      <c r="Q387" s="56">
        <v>2125559</v>
      </c>
      <c r="R387" s="56">
        <v>414432</v>
      </c>
      <c r="S387" s="57" t="s">
        <v>1912</v>
      </c>
      <c r="T387" s="56">
        <v>29216630</v>
      </c>
      <c r="U387" s="55" t="s">
        <v>662</v>
      </c>
      <c r="V387" s="53" t="s">
        <v>1913</v>
      </c>
      <c r="W387" s="9">
        <f t="shared" si="11"/>
        <v>1310</v>
      </c>
    </row>
    <row r="388" spans="1:23" s="10" customFormat="1" ht="171.75" customHeight="1">
      <c r="A388" s="8">
        <v>38</v>
      </c>
      <c r="B388" s="59" t="s">
        <v>60</v>
      </c>
      <c r="C388" s="59" t="s">
        <v>99</v>
      </c>
      <c r="D388" s="59" t="s">
        <v>515</v>
      </c>
      <c r="E388" s="51">
        <v>1</v>
      </c>
      <c r="F388" s="52" t="s">
        <v>495</v>
      </c>
      <c r="G388" s="53" t="s">
        <v>60</v>
      </c>
      <c r="H388" s="53" t="s">
        <v>69</v>
      </c>
      <c r="I388" s="54">
        <v>20023810001311</v>
      </c>
      <c r="J388" s="55" t="s">
        <v>108</v>
      </c>
      <c r="K388" s="55" t="s">
        <v>554</v>
      </c>
      <c r="L388" s="55" t="s">
        <v>687</v>
      </c>
      <c r="M388" s="55" t="s">
        <v>832</v>
      </c>
      <c r="N388" s="55" t="s">
        <v>654</v>
      </c>
      <c r="O388" s="56">
        <v>82573172.730000004</v>
      </c>
      <c r="P388" s="56">
        <v>55866991.539999999</v>
      </c>
      <c r="Q388" s="56">
        <v>3222090.89</v>
      </c>
      <c r="R388" s="56">
        <v>30236037.239999998</v>
      </c>
      <c r="S388" s="57" t="s">
        <v>1914</v>
      </c>
      <c r="T388" s="56">
        <v>76014341.719999999</v>
      </c>
      <c r="U388" s="55" t="s">
        <v>662</v>
      </c>
      <c r="V388" s="53" t="s">
        <v>1915</v>
      </c>
      <c r="W388" s="9">
        <f t="shared" si="11"/>
        <v>1311</v>
      </c>
    </row>
    <row r="389" spans="1:23" s="10" customFormat="1" ht="178.5" customHeight="1">
      <c r="A389" s="8">
        <v>38</v>
      </c>
      <c r="B389" s="59" t="s">
        <v>60</v>
      </c>
      <c r="C389" s="59" t="s">
        <v>99</v>
      </c>
      <c r="D389" s="59" t="s">
        <v>515</v>
      </c>
      <c r="E389" s="51">
        <v>1</v>
      </c>
      <c r="F389" s="52" t="s">
        <v>495</v>
      </c>
      <c r="G389" s="53" t="s">
        <v>60</v>
      </c>
      <c r="H389" s="53" t="s">
        <v>336</v>
      </c>
      <c r="I389" s="54">
        <v>20033810001333</v>
      </c>
      <c r="J389" s="55" t="s">
        <v>511</v>
      </c>
      <c r="K389" s="55" t="s">
        <v>1302</v>
      </c>
      <c r="L389" s="55" t="s">
        <v>228</v>
      </c>
      <c r="M389" s="55" t="s">
        <v>229</v>
      </c>
      <c r="N389" s="55" t="s">
        <v>654</v>
      </c>
      <c r="O389" s="56">
        <v>208784391.75999999</v>
      </c>
      <c r="P389" s="56">
        <v>40000000</v>
      </c>
      <c r="Q389" s="56">
        <v>6816388.5999999996</v>
      </c>
      <c r="R389" s="56">
        <v>59491845.649999999</v>
      </c>
      <c r="S389" s="57" t="s">
        <v>1916</v>
      </c>
      <c r="T389" s="56">
        <v>110623212.68000001</v>
      </c>
      <c r="U389" s="55" t="s">
        <v>662</v>
      </c>
      <c r="V389" s="53" t="s">
        <v>1917</v>
      </c>
      <c r="W389" s="9">
        <f t="shared" si="11"/>
        <v>1333</v>
      </c>
    </row>
    <row r="390" spans="1:23" s="10" customFormat="1" ht="176.25" customHeight="1">
      <c r="A390" s="8">
        <v>38</v>
      </c>
      <c r="B390" s="59" t="s">
        <v>60</v>
      </c>
      <c r="C390" s="59" t="s">
        <v>99</v>
      </c>
      <c r="D390" s="59" t="s">
        <v>515</v>
      </c>
      <c r="E390" s="51">
        <v>1</v>
      </c>
      <c r="F390" s="52" t="s">
        <v>495</v>
      </c>
      <c r="G390" s="53" t="s">
        <v>60</v>
      </c>
      <c r="H390" s="53" t="s">
        <v>140</v>
      </c>
      <c r="I390" s="54">
        <v>20033810001334</v>
      </c>
      <c r="J390" s="55" t="s">
        <v>1261</v>
      </c>
      <c r="K390" s="55" t="s">
        <v>1262</v>
      </c>
      <c r="L390" s="55" t="s">
        <v>228</v>
      </c>
      <c r="M390" s="55" t="s">
        <v>229</v>
      </c>
      <c r="N390" s="55" t="s">
        <v>654</v>
      </c>
      <c r="O390" s="56">
        <v>99687201.239999995</v>
      </c>
      <c r="P390" s="56">
        <v>6000000</v>
      </c>
      <c r="Q390" s="56">
        <v>3886625.7</v>
      </c>
      <c r="R390" s="56">
        <v>719564.19</v>
      </c>
      <c r="S390" s="57" t="s">
        <v>1596</v>
      </c>
      <c r="T390" s="56">
        <v>105215778.05</v>
      </c>
      <c r="U390" s="55" t="s">
        <v>662</v>
      </c>
      <c r="V390" s="53" t="s">
        <v>1918</v>
      </c>
      <c r="W390" s="9">
        <f t="shared" si="11"/>
        <v>1334</v>
      </c>
    </row>
    <row r="391" spans="1:23" s="10" customFormat="1" ht="183" customHeight="1">
      <c r="A391" s="8">
        <v>38</v>
      </c>
      <c r="B391" s="59" t="s">
        <v>60</v>
      </c>
      <c r="C391" s="59" t="s">
        <v>99</v>
      </c>
      <c r="D391" s="59" t="s">
        <v>515</v>
      </c>
      <c r="E391" s="51">
        <v>1</v>
      </c>
      <c r="F391" s="52" t="s">
        <v>495</v>
      </c>
      <c r="G391" s="53" t="s">
        <v>60</v>
      </c>
      <c r="H391" s="53" t="s">
        <v>540</v>
      </c>
      <c r="I391" s="54">
        <v>20033810001341</v>
      </c>
      <c r="J391" s="55" t="s">
        <v>1263</v>
      </c>
      <c r="K391" s="55" t="s">
        <v>1264</v>
      </c>
      <c r="L391" s="55" t="s">
        <v>228</v>
      </c>
      <c r="M391" s="55" t="s">
        <v>229</v>
      </c>
      <c r="N391" s="55" t="s">
        <v>654</v>
      </c>
      <c r="O391" s="56">
        <v>27029309.600000001</v>
      </c>
      <c r="P391" s="56">
        <v>33877851.200000003</v>
      </c>
      <c r="Q391" s="56">
        <v>1983642.26</v>
      </c>
      <c r="R391" s="56">
        <v>319956.02</v>
      </c>
      <c r="S391" s="57" t="s">
        <v>1919</v>
      </c>
      <c r="T391" s="56">
        <v>62520660.68</v>
      </c>
      <c r="U391" s="55" t="s">
        <v>662</v>
      </c>
      <c r="V391" s="53" t="s">
        <v>1920</v>
      </c>
      <c r="W391" s="9">
        <f t="shared" si="11"/>
        <v>1341</v>
      </c>
    </row>
    <row r="392" spans="1:23" s="10" customFormat="1" ht="168" customHeight="1">
      <c r="A392" s="8">
        <v>38</v>
      </c>
      <c r="B392" s="59" t="s">
        <v>60</v>
      </c>
      <c r="C392" s="59" t="s">
        <v>99</v>
      </c>
      <c r="D392" s="59" t="s">
        <v>515</v>
      </c>
      <c r="E392" s="51">
        <v>1</v>
      </c>
      <c r="F392" s="52" t="s">
        <v>495</v>
      </c>
      <c r="G392" s="53" t="s">
        <v>60</v>
      </c>
      <c r="H392" s="53" t="s">
        <v>772</v>
      </c>
      <c r="I392" s="54">
        <v>20033810001342</v>
      </c>
      <c r="J392" s="55" t="s">
        <v>1265</v>
      </c>
      <c r="K392" s="55" t="s">
        <v>1266</v>
      </c>
      <c r="L392" s="55" t="s">
        <v>228</v>
      </c>
      <c r="M392" s="55" t="s">
        <v>229</v>
      </c>
      <c r="N392" s="55" t="s">
        <v>654</v>
      </c>
      <c r="O392" s="56">
        <v>5847919.4699999997</v>
      </c>
      <c r="P392" s="56">
        <v>0</v>
      </c>
      <c r="Q392" s="56">
        <v>219406.35</v>
      </c>
      <c r="R392" s="56">
        <v>53192.73</v>
      </c>
      <c r="S392" s="57" t="s">
        <v>1597</v>
      </c>
      <c r="T392" s="56">
        <v>5789635.8899999997</v>
      </c>
      <c r="U392" s="55" t="s">
        <v>662</v>
      </c>
      <c r="V392" s="53" t="s">
        <v>1921</v>
      </c>
      <c r="W392" s="9">
        <f t="shared" si="11"/>
        <v>1342</v>
      </c>
    </row>
    <row r="393" spans="1:23" s="10" customFormat="1" ht="178.5" customHeight="1">
      <c r="A393" s="8">
        <v>38</v>
      </c>
      <c r="B393" s="59" t="s">
        <v>60</v>
      </c>
      <c r="C393" s="59" t="s">
        <v>99</v>
      </c>
      <c r="D393" s="59" t="s">
        <v>515</v>
      </c>
      <c r="E393" s="51">
        <v>1</v>
      </c>
      <c r="F393" s="52" t="s">
        <v>495</v>
      </c>
      <c r="G393" s="53" t="s">
        <v>60</v>
      </c>
      <c r="H393" s="53" t="s">
        <v>58</v>
      </c>
      <c r="I393" s="54">
        <v>20043810001361</v>
      </c>
      <c r="J393" s="55" t="s">
        <v>714</v>
      </c>
      <c r="K393" s="55" t="s">
        <v>554</v>
      </c>
      <c r="L393" s="55" t="s">
        <v>228</v>
      </c>
      <c r="M393" s="55" t="s">
        <v>229</v>
      </c>
      <c r="N393" s="55" t="s">
        <v>654</v>
      </c>
      <c r="O393" s="56">
        <v>86092248.799999997</v>
      </c>
      <c r="P393" s="56">
        <v>449326.51</v>
      </c>
      <c r="Q393" s="56">
        <v>3260903.37</v>
      </c>
      <c r="R393" s="56">
        <v>2307301.66</v>
      </c>
      <c r="S393" s="57" t="s">
        <v>1922</v>
      </c>
      <c r="T393" s="56">
        <v>87495177.019999996</v>
      </c>
      <c r="U393" s="55" t="s">
        <v>662</v>
      </c>
      <c r="V393" s="53" t="s">
        <v>1923</v>
      </c>
      <c r="W393" s="9">
        <f t="shared" si="11"/>
        <v>1361</v>
      </c>
    </row>
    <row r="394" spans="1:23" s="10" customFormat="1" ht="169.5" customHeight="1">
      <c r="A394" s="8">
        <v>38</v>
      </c>
      <c r="B394" s="59" t="s">
        <v>60</v>
      </c>
      <c r="C394" s="59" t="s">
        <v>99</v>
      </c>
      <c r="D394" s="59" t="s">
        <v>515</v>
      </c>
      <c r="E394" s="51">
        <v>1</v>
      </c>
      <c r="F394" s="52" t="s">
        <v>495</v>
      </c>
      <c r="G394" s="53" t="s">
        <v>60</v>
      </c>
      <c r="H394" s="53" t="s">
        <v>551</v>
      </c>
      <c r="I394" s="54" t="s">
        <v>552</v>
      </c>
      <c r="J394" s="55" t="s">
        <v>536</v>
      </c>
      <c r="K394" s="55" t="s">
        <v>1303</v>
      </c>
      <c r="L394" s="55" t="s">
        <v>228</v>
      </c>
      <c r="M394" s="55" t="s">
        <v>229</v>
      </c>
      <c r="N394" s="55" t="s">
        <v>654</v>
      </c>
      <c r="O394" s="56">
        <v>385823399.69999999</v>
      </c>
      <c r="P394" s="56">
        <v>88925659</v>
      </c>
      <c r="Q394" s="56">
        <v>14790648</v>
      </c>
      <c r="R394" s="56">
        <v>106861678.31999999</v>
      </c>
      <c r="S394" s="57" t="s">
        <v>1598</v>
      </c>
      <c r="T394" s="56">
        <v>380966829.75</v>
      </c>
      <c r="U394" s="55" t="s">
        <v>662</v>
      </c>
      <c r="V394" s="53" t="s">
        <v>1599</v>
      </c>
      <c r="W394" s="9">
        <f t="shared" si="11"/>
        <v>1395</v>
      </c>
    </row>
    <row r="395" spans="1:23" s="10" customFormat="1" ht="180" customHeight="1">
      <c r="A395" s="8">
        <v>38</v>
      </c>
      <c r="B395" s="59" t="s">
        <v>60</v>
      </c>
      <c r="C395" s="59" t="s">
        <v>99</v>
      </c>
      <c r="D395" s="59" t="s">
        <v>515</v>
      </c>
      <c r="E395" s="51">
        <v>1</v>
      </c>
      <c r="F395" s="52" t="s">
        <v>495</v>
      </c>
      <c r="G395" s="53" t="s">
        <v>60</v>
      </c>
      <c r="H395" s="53" t="s">
        <v>324</v>
      </c>
      <c r="I395" s="54" t="s">
        <v>325</v>
      </c>
      <c r="J395" s="55" t="s">
        <v>326</v>
      </c>
      <c r="K395" s="55" t="s">
        <v>554</v>
      </c>
      <c r="L395" s="55" t="s">
        <v>228</v>
      </c>
      <c r="M395" s="55" t="s">
        <v>229</v>
      </c>
      <c r="N395" s="55" t="s">
        <v>654</v>
      </c>
      <c r="O395" s="56">
        <v>230543401.31</v>
      </c>
      <c r="P395" s="56">
        <v>30000000</v>
      </c>
      <c r="Q395" s="56">
        <v>9326683.1600000001</v>
      </c>
      <c r="R395" s="56">
        <v>574684.56000000006</v>
      </c>
      <c r="S395" s="57" t="s">
        <v>1924</v>
      </c>
      <c r="T395" s="56">
        <v>269294199.91000003</v>
      </c>
      <c r="U395" s="55" t="s">
        <v>662</v>
      </c>
      <c r="V395" s="53" t="s">
        <v>1925</v>
      </c>
      <c r="W395" s="9">
        <f t="shared" si="11"/>
        <v>1469</v>
      </c>
    </row>
    <row r="396" spans="1:23" s="10" customFormat="1" ht="177.75" customHeight="1">
      <c r="A396" s="8">
        <v>38</v>
      </c>
      <c r="B396" s="59" t="s">
        <v>60</v>
      </c>
      <c r="C396" s="59" t="s">
        <v>99</v>
      </c>
      <c r="D396" s="59" t="s">
        <v>515</v>
      </c>
      <c r="E396" s="51">
        <v>1</v>
      </c>
      <c r="F396" s="52" t="s">
        <v>495</v>
      </c>
      <c r="G396" s="53" t="s">
        <v>60</v>
      </c>
      <c r="H396" s="53" t="s">
        <v>327</v>
      </c>
      <c r="I396" s="54" t="s">
        <v>328</v>
      </c>
      <c r="J396" s="55" t="s">
        <v>329</v>
      </c>
      <c r="K396" s="55" t="s">
        <v>1304</v>
      </c>
      <c r="L396" s="55" t="s">
        <v>228</v>
      </c>
      <c r="M396" s="55" t="s">
        <v>229</v>
      </c>
      <c r="N396" s="55" t="s">
        <v>654</v>
      </c>
      <c r="O396" s="56">
        <v>45474723.729999997</v>
      </c>
      <c r="P396" s="56">
        <v>6989.28</v>
      </c>
      <c r="Q396" s="56">
        <v>1520871.14</v>
      </c>
      <c r="R396" s="56">
        <v>16635319.57</v>
      </c>
      <c r="S396" s="57" t="s">
        <v>1926</v>
      </c>
      <c r="T396" s="56">
        <v>12622635.49</v>
      </c>
      <c r="U396" s="55" t="s">
        <v>662</v>
      </c>
      <c r="V396" s="53" t="s">
        <v>1927</v>
      </c>
      <c r="W396" s="9">
        <f t="shared" si="11"/>
        <v>1470</v>
      </c>
    </row>
    <row r="397" spans="1:23" s="10" customFormat="1" ht="158.25" customHeight="1">
      <c r="A397" s="8">
        <v>38</v>
      </c>
      <c r="B397" s="59" t="s">
        <v>60</v>
      </c>
      <c r="C397" s="59" t="s">
        <v>99</v>
      </c>
      <c r="D397" s="59" t="s">
        <v>515</v>
      </c>
      <c r="E397" s="51">
        <v>1</v>
      </c>
      <c r="F397" s="52" t="s">
        <v>495</v>
      </c>
      <c r="G397" s="53" t="s">
        <v>60</v>
      </c>
      <c r="H397" s="53" t="s">
        <v>345</v>
      </c>
      <c r="I397" s="54" t="s">
        <v>346</v>
      </c>
      <c r="J397" s="55" t="s">
        <v>347</v>
      </c>
      <c r="K397" s="55" t="s">
        <v>554</v>
      </c>
      <c r="L397" s="55" t="s">
        <v>228</v>
      </c>
      <c r="M397" s="55" t="s">
        <v>229</v>
      </c>
      <c r="N397" s="55" t="s">
        <v>654</v>
      </c>
      <c r="O397" s="56">
        <v>18627034.109999999</v>
      </c>
      <c r="P397" s="56">
        <v>0</v>
      </c>
      <c r="Q397" s="56">
        <v>615624.81000000006</v>
      </c>
      <c r="R397" s="56">
        <v>5856890.9199999999</v>
      </c>
      <c r="S397" s="57" t="s">
        <v>1928</v>
      </c>
      <c r="T397" s="56">
        <v>11726294.529999999</v>
      </c>
      <c r="U397" s="55" t="s">
        <v>662</v>
      </c>
      <c r="V397" s="53" t="s">
        <v>1929</v>
      </c>
      <c r="W397" s="9">
        <f t="shared" si="11"/>
        <v>1471</v>
      </c>
    </row>
    <row r="398" spans="1:23" s="10" customFormat="1" ht="151.5" customHeight="1">
      <c r="A398" s="8">
        <v>38</v>
      </c>
      <c r="B398" s="59" t="s">
        <v>60</v>
      </c>
      <c r="C398" s="59" t="s">
        <v>99</v>
      </c>
      <c r="D398" s="59" t="s">
        <v>515</v>
      </c>
      <c r="E398" s="51">
        <v>1</v>
      </c>
      <c r="F398" s="52" t="s">
        <v>495</v>
      </c>
      <c r="G398" s="53" t="s">
        <v>60</v>
      </c>
      <c r="H398" s="53" t="s">
        <v>251</v>
      </c>
      <c r="I398" s="54" t="s">
        <v>909</v>
      </c>
      <c r="J398" s="55" t="s">
        <v>252</v>
      </c>
      <c r="K398" s="55" t="s">
        <v>253</v>
      </c>
      <c r="L398" s="55" t="s">
        <v>228</v>
      </c>
      <c r="M398" s="55" t="s">
        <v>229</v>
      </c>
      <c r="N398" s="55" t="s">
        <v>654</v>
      </c>
      <c r="O398" s="56">
        <v>421808113.94</v>
      </c>
      <c r="P398" s="56">
        <v>25969731.73</v>
      </c>
      <c r="Q398" s="56">
        <v>14964687.390000001</v>
      </c>
      <c r="R398" s="56">
        <v>88656026</v>
      </c>
      <c r="S398" s="57" t="s">
        <v>1930</v>
      </c>
      <c r="T398" s="56">
        <v>139287891.53</v>
      </c>
      <c r="U398" s="55" t="s">
        <v>662</v>
      </c>
      <c r="V398" s="53" t="s">
        <v>1931</v>
      </c>
      <c r="W398" s="9">
        <f t="shared" si="11"/>
        <v>1487</v>
      </c>
    </row>
    <row r="399" spans="1:23" s="10" customFormat="1" ht="151.5" customHeight="1">
      <c r="A399" s="8">
        <v>38</v>
      </c>
      <c r="B399" s="59" t="s">
        <v>60</v>
      </c>
      <c r="C399" s="59" t="s">
        <v>99</v>
      </c>
      <c r="D399" s="59" t="s">
        <v>515</v>
      </c>
      <c r="E399" s="51">
        <v>1</v>
      </c>
      <c r="F399" s="52" t="s">
        <v>495</v>
      </c>
      <c r="G399" s="53" t="s">
        <v>60</v>
      </c>
      <c r="H399" s="53" t="s">
        <v>342</v>
      </c>
      <c r="I399" s="54" t="s">
        <v>343</v>
      </c>
      <c r="J399" s="55" t="s">
        <v>342</v>
      </c>
      <c r="K399" s="55" t="s">
        <v>1305</v>
      </c>
      <c r="L399" s="55" t="s">
        <v>228</v>
      </c>
      <c r="M399" s="55" t="s">
        <v>229</v>
      </c>
      <c r="N399" s="55" t="s">
        <v>654</v>
      </c>
      <c r="O399" s="56">
        <v>72224300.239999995</v>
      </c>
      <c r="P399" s="56">
        <v>10000000</v>
      </c>
      <c r="Q399" s="56">
        <v>2708978</v>
      </c>
      <c r="R399" s="56">
        <v>4377957.3899999997</v>
      </c>
      <c r="S399" s="57" t="s">
        <v>1600</v>
      </c>
      <c r="T399" s="56">
        <v>80368851.239999995</v>
      </c>
      <c r="U399" s="55" t="s">
        <v>662</v>
      </c>
      <c r="V399" s="53" t="s">
        <v>1932</v>
      </c>
      <c r="W399" s="9">
        <f t="shared" si="11"/>
        <v>1496</v>
      </c>
    </row>
    <row r="400" spans="1:23" s="10" customFormat="1" ht="159.75" customHeight="1">
      <c r="A400" s="8">
        <v>38</v>
      </c>
      <c r="B400" s="59" t="s">
        <v>60</v>
      </c>
      <c r="C400" s="59" t="s">
        <v>99</v>
      </c>
      <c r="D400" s="59" t="s">
        <v>515</v>
      </c>
      <c r="E400" s="51">
        <v>1</v>
      </c>
      <c r="F400" s="52" t="s">
        <v>495</v>
      </c>
      <c r="G400" s="53" t="s">
        <v>60</v>
      </c>
      <c r="H400" s="53" t="s">
        <v>1149</v>
      </c>
      <c r="I400" s="54" t="s">
        <v>1150</v>
      </c>
      <c r="J400" s="55" t="s">
        <v>1149</v>
      </c>
      <c r="K400" s="55" t="s">
        <v>1151</v>
      </c>
      <c r="L400" s="55" t="s">
        <v>228</v>
      </c>
      <c r="M400" s="55" t="s">
        <v>229</v>
      </c>
      <c r="N400" s="55" t="s">
        <v>654</v>
      </c>
      <c r="O400" s="56">
        <v>8712433.3200000003</v>
      </c>
      <c r="P400" s="56">
        <v>0</v>
      </c>
      <c r="Q400" s="56">
        <v>330015.34999999998</v>
      </c>
      <c r="R400" s="56">
        <v>36633.1</v>
      </c>
      <c r="S400" s="57" t="s">
        <v>1601</v>
      </c>
      <c r="T400" s="56">
        <v>9005815.5700000003</v>
      </c>
      <c r="U400" s="55" t="s">
        <v>662</v>
      </c>
      <c r="V400" s="53" t="s">
        <v>1933</v>
      </c>
      <c r="W400" s="9">
        <f t="shared" si="11"/>
        <v>1573</v>
      </c>
    </row>
    <row r="401" spans="1:23" s="10" customFormat="1" ht="241.5" customHeight="1">
      <c r="A401" s="8">
        <v>38</v>
      </c>
      <c r="B401" s="59" t="s">
        <v>60</v>
      </c>
      <c r="C401" s="59" t="s">
        <v>99</v>
      </c>
      <c r="D401" s="59" t="s">
        <v>515</v>
      </c>
      <c r="E401" s="51">
        <v>1</v>
      </c>
      <c r="F401" s="52" t="s">
        <v>1107</v>
      </c>
      <c r="G401" s="53" t="s">
        <v>1108</v>
      </c>
      <c r="H401" s="53" t="s">
        <v>1109</v>
      </c>
      <c r="I401" s="54" t="s">
        <v>1110</v>
      </c>
      <c r="J401" s="55" t="s">
        <v>1111</v>
      </c>
      <c r="K401" s="55" t="s">
        <v>1112</v>
      </c>
      <c r="L401" s="55" t="s">
        <v>517</v>
      </c>
      <c r="M401" s="55" t="s">
        <v>1113</v>
      </c>
      <c r="N401" s="55" t="s">
        <v>649</v>
      </c>
      <c r="O401" s="56">
        <v>27522.080000000002</v>
      </c>
      <c r="P401" s="56">
        <v>0</v>
      </c>
      <c r="Q401" s="56">
        <v>824.41</v>
      </c>
      <c r="R401" s="56">
        <v>0</v>
      </c>
      <c r="S401" s="57" t="s">
        <v>1934</v>
      </c>
      <c r="T401" s="56">
        <v>28346.49</v>
      </c>
      <c r="U401" s="55" t="s">
        <v>662</v>
      </c>
      <c r="V401" s="53" t="s">
        <v>1602</v>
      </c>
      <c r="W401" s="9">
        <f t="shared" si="11"/>
        <v>1567</v>
      </c>
    </row>
    <row r="402" spans="1:23" s="26" customFormat="1" ht="15" outlineLevel="1">
      <c r="A402" s="24"/>
      <c r="B402" s="66" t="s">
        <v>276</v>
      </c>
      <c r="C402" s="67"/>
      <c r="D402" s="67"/>
      <c r="E402" s="41">
        <f>SUBTOTAL(9,E403:E404)</f>
        <v>1</v>
      </c>
      <c r="F402" s="42"/>
      <c r="G402" s="42"/>
      <c r="H402" s="42"/>
      <c r="I402" s="43"/>
      <c r="J402" s="42"/>
      <c r="K402" s="42"/>
      <c r="L402" s="42"/>
      <c r="M402" s="42"/>
      <c r="N402" s="42"/>
      <c r="O402" s="44"/>
      <c r="P402" s="44"/>
      <c r="Q402" s="44"/>
      <c r="R402" s="44"/>
      <c r="S402" s="42"/>
      <c r="T402" s="44"/>
      <c r="U402" s="42"/>
      <c r="V402" s="45"/>
      <c r="W402" s="25"/>
    </row>
    <row r="403" spans="1:23" s="29" customFormat="1" ht="15" outlineLevel="2">
      <c r="A403" s="27"/>
      <c r="B403" s="62" t="s">
        <v>272</v>
      </c>
      <c r="C403" s="63"/>
      <c r="D403" s="63"/>
      <c r="E403" s="46">
        <f>SUBTOTAL(9,E404:E404)</f>
        <v>1</v>
      </c>
      <c r="F403" s="47"/>
      <c r="G403" s="47"/>
      <c r="H403" s="47"/>
      <c r="I403" s="48"/>
      <c r="J403" s="47"/>
      <c r="K403" s="47"/>
      <c r="L403" s="47"/>
      <c r="M403" s="47"/>
      <c r="N403" s="47"/>
      <c r="O403" s="49"/>
      <c r="P403" s="49"/>
      <c r="Q403" s="49"/>
      <c r="R403" s="49"/>
      <c r="S403" s="47"/>
      <c r="T403" s="49"/>
      <c r="U403" s="47"/>
      <c r="V403" s="50"/>
      <c r="W403" s="28"/>
    </row>
    <row r="404" spans="1:23" s="10" customFormat="1" ht="151.5" customHeight="1">
      <c r="A404" s="8">
        <v>38</v>
      </c>
      <c r="B404" s="59" t="s">
        <v>60</v>
      </c>
      <c r="C404" s="59" t="s">
        <v>164</v>
      </c>
      <c r="D404" s="59" t="s">
        <v>191</v>
      </c>
      <c r="E404" s="51">
        <v>1</v>
      </c>
      <c r="F404" s="52" t="s">
        <v>709</v>
      </c>
      <c r="G404" s="53" t="s">
        <v>710</v>
      </c>
      <c r="H404" s="53" t="s">
        <v>710</v>
      </c>
      <c r="I404" s="54" t="s">
        <v>773</v>
      </c>
      <c r="J404" s="55" t="s">
        <v>857</v>
      </c>
      <c r="K404" s="55" t="s">
        <v>881</v>
      </c>
      <c r="L404" s="55" t="s">
        <v>687</v>
      </c>
      <c r="M404" s="55" t="s">
        <v>832</v>
      </c>
      <c r="N404" s="55" t="s">
        <v>230</v>
      </c>
      <c r="O404" s="56">
        <v>59259251.219999999</v>
      </c>
      <c r="P404" s="56">
        <v>0</v>
      </c>
      <c r="Q404" s="56">
        <v>0</v>
      </c>
      <c r="R404" s="56">
        <v>0</v>
      </c>
      <c r="S404" s="57" t="s">
        <v>1603</v>
      </c>
      <c r="T404" s="56">
        <v>59259251.219999999</v>
      </c>
      <c r="U404" s="55" t="s">
        <v>231</v>
      </c>
      <c r="V404" s="53" t="s">
        <v>1604</v>
      </c>
      <c r="W404" s="9">
        <f>IF(OR(LEFT(I404)="7",LEFT(I404,1)="8"),VALUE(RIGHT(I404,3)),VALUE(RIGHT(I404,4)))</f>
        <v>1302</v>
      </c>
    </row>
    <row r="405" spans="1:23" s="23" customFormat="1" ht="37.5" customHeight="1" outlineLevel="3">
      <c r="A405" s="21"/>
      <c r="B405" s="64" t="s">
        <v>1287</v>
      </c>
      <c r="C405" s="65"/>
      <c r="D405" s="65"/>
      <c r="E405" s="35">
        <f>SUBTOTAL(9,E408)</f>
        <v>1</v>
      </c>
      <c r="F405" s="60"/>
      <c r="G405" s="60"/>
      <c r="H405" s="60"/>
      <c r="I405" s="37"/>
      <c r="J405" s="60"/>
      <c r="K405" s="60"/>
      <c r="L405" s="60"/>
      <c r="M405" s="60"/>
      <c r="N405" s="60"/>
      <c r="O405" s="38"/>
      <c r="P405" s="39"/>
      <c r="Q405" s="39"/>
      <c r="R405" s="39"/>
      <c r="S405" s="60"/>
      <c r="T405" s="39"/>
      <c r="U405" s="60"/>
      <c r="V405" s="40"/>
      <c r="W405" s="22"/>
    </row>
    <row r="406" spans="1:23" s="26" customFormat="1" ht="15" outlineLevel="1">
      <c r="A406" s="24"/>
      <c r="B406" s="66" t="s">
        <v>668</v>
      </c>
      <c r="C406" s="67" t="s">
        <v>666</v>
      </c>
      <c r="D406" s="67"/>
      <c r="E406" s="41">
        <f>SUBTOTAL(9,E407:E408)</f>
        <v>1</v>
      </c>
      <c r="F406" s="42"/>
      <c r="G406" s="42"/>
      <c r="H406" s="42"/>
      <c r="I406" s="43"/>
      <c r="J406" s="42"/>
      <c r="K406" s="42"/>
      <c r="L406" s="42"/>
      <c r="M406" s="42"/>
      <c r="N406" s="42"/>
      <c r="O406" s="44"/>
      <c r="P406" s="44"/>
      <c r="Q406" s="44"/>
      <c r="R406" s="44"/>
      <c r="S406" s="42"/>
      <c r="T406" s="44"/>
      <c r="U406" s="42"/>
      <c r="V406" s="45"/>
      <c r="W406" s="25"/>
    </row>
    <row r="407" spans="1:23" s="29" customFormat="1" ht="15" outlineLevel="2">
      <c r="A407" s="27"/>
      <c r="B407" s="62" t="s">
        <v>272</v>
      </c>
      <c r="C407" s="63"/>
      <c r="D407" s="63"/>
      <c r="E407" s="46">
        <f>SUBTOTAL(9,E408)</f>
        <v>1</v>
      </c>
      <c r="F407" s="47"/>
      <c r="G407" s="47"/>
      <c r="H407" s="47"/>
      <c r="I407" s="48"/>
      <c r="J407" s="47"/>
      <c r="K407" s="47"/>
      <c r="L407" s="47"/>
      <c r="M407" s="47"/>
      <c r="N407" s="47"/>
      <c r="O407" s="49"/>
      <c r="P407" s="49"/>
      <c r="Q407" s="49"/>
      <c r="R407" s="49"/>
      <c r="S407" s="47"/>
      <c r="T407" s="49"/>
      <c r="U407" s="47"/>
      <c r="V407" s="50"/>
      <c r="W407" s="28"/>
    </row>
    <row r="408" spans="1:23" s="10" customFormat="1" ht="185.25" customHeight="1">
      <c r="A408" s="8">
        <v>45</v>
      </c>
      <c r="B408" s="59" t="s">
        <v>1287</v>
      </c>
      <c r="C408" s="59" t="s">
        <v>99</v>
      </c>
      <c r="D408" s="59" t="s">
        <v>191</v>
      </c>
      <c r="E408" s="51">
        <v>1</v>
      </c>
      <c r="F408" s="52">
        <v>500</v>
      </c>
      <c r="G408" s="53" t="s">
        <v>655</v>
      </c>
      <c r="H408" s="53" t="s">
        <v>280</v>
      </c>
      <c r="I408" s="54">
        <v>20164531401590</v>
      </c>
      <c r="J408" s="55" t="s">
        <v>1306</v>
      </c>
      <c r="K408" s="55" t="s">
        <v>1307</v>
      </c>
      <c r="L408" s="55" t="s">
        <v>228</v>
      </c>
      <c r="M408" s="55" t="s">
        <v>379</v>
      </c>
      <c r="N408" s="55" t="s">
        <v>230</v>
      </c>
      <c r="O408" s="56">
        <v>505477686.23000002</v>
      </c>
      <c r="P408" s="56">
        <v>0</v>
      </c>
      <c r="Q408" s="56">
        <v>18548358.050000001</v>
      </c>
      <c r="R408" s="56">
        <v>43042911.780000001</v>
      </c>
      <c r="S408" s="57" t="s">
        <v>1519</v>
      </c>
      <c r="T408" s="56">
        <v>480983132.5</v>
      </c>
      <c r="U408" s="55" t="s">
        <v>662</v>
      </c>
      <c r="V408" s="53" t="s">
        <v>1343</v>
      </c>
      <c r="W408" s="9">
        <f>IF(OR(LEFT(I408)="7",LEFT(I408,1)="8"),VALUE(RIGHT(I408,3)),VALUE(RIGHT(I408,4)))</f>
        <v>1590</v>
      </c>
    </row>
    <row r="409" spans="1:23" s="23" customFormat="1" ht="37.5" customHeight="1" outlineLevel="3">
      <c r="A409" s="21"/>
      <c r="B409" s="64" t="s">
        <v>1288</v>
      </c>
      <c r="C409" s="65"/>
      <c r="D409" s="65"/>
      <c r="E409" s="35">
        <f>SUBTOTAL(9,E412)</f>
        <v>1</v>
      </c>
      <c r="F409" s="60"/>
      <c r="G409" s="60"/>
      <c r="H409" s="60"/>
      <c r="I409" s="37"/>
      <c r="J409" s="60"/>
      <c r="K409" s="60"/>
      <c r="L409" s="60"/>
      <c r="M409" s="60"/>
      <c r="N409" s="60"/>
      <c r="O409" s="38"/>
      <c r="P409" s="39"/>
      <c r="Q409" s="39"/>
      <c r="R409" s="39"/>
      <c r="S409" s="60"/>
      <c r="T409" s="39"/>
      <c r="U409" s="60"/>
      <c r="V409" s="40"/>
      <c r="W409" s="22"/>
    </row>
    <row r="410" spans="1:23" s="26" customFormat="1" ht="15" outlineLevel="1">
      <c r="A410" s="24"/>
      <c r="B410" s="66" t="s">
        <v>668</v>
      </c>
      <c r="C410" s="67" t="s">
        <v>666</v>
      </c>
      <c r="D410" s="67"/>
      <c r="E410" s="41">
        <f>SUBTOTAL(9,E411:E412)</f>
        <v>1</v>
      </c>
      <c r="F410" s="42"/>
      <c r="G410" s="42"/>
      <c r="H410" s="42"/>
      <c r="I410" s="43"/>
      <c r="J410" s="42"/>
      <c r="K410" s="42"/>
      <c r="L410" s="42"/>
      <c r="M410" s="42"/>
      <c r="N410" s="42"/>
      <c r="O410" s="44"/>
      <c r="P410" s="44"/>
      <c r="Q410" s="44"/>
      <c r="R410" s="44"/>
      <c r="S410" s="42"/>
      <c r="T410" s="44"/>
      <c r="U410" s="42"/>
      <c r="V410" s="45"/>
      <c r="W410" s="25"/>
    </row>
    <row r="411" spans="1:23" s="29" customFormat="1" ht="15" outlineLevel="2">
      <c r="A411" s="27"/>
      <c r="B411" s="62" t="s">
        <v>272</v>
      </c>
      <c r="C411" s="63"/>
      <c r="D411" s="63"/>
      <c r="E411" s="46">
        <f>SUBTOTAL(9,E412)</f>
        <v>1</v>
      </c>
      <c r="F411" s="47"/>
      <c r="G411" s="47"/>
      <c r="H411" s="47"/>
      <c r="I411" s="48"/>
      <c r="J411" s="47"/>
      <c r="K411" s="47"/>
      <c r="L411" s="47"/>
      <c r="M411" s="47"/>
      <c r="N411" s="47"/>
      <c r="O411" s="49"/>
      <c r="P411" s="49"/>
      <c r="Q411" s="49"/>
      <c r="R411" s="49"/>
      <c r="S411" s="47"/>
      <c r="T411" s="49"/>
      <c r="U411" s="47"/>
      <c r="V411" s="50"/>
      <c r="W411" s="28"/>
    </row>
    <row r="412" spans="1:23" s="10" customFormat="1" ht="188.25" customHeight="1">
      <c r="A412" s="8">
        <v>46</v>
      </c>
      <c r="B412" s="59" t="s">
        <v>1288</v>
      </c>
      <c r="C412" s="59" t="s">
        <v>99</v>
      </c>
      <c r="D412" s="59" t="s">
        <v>191</v>
      </c>
      <c r="E412" s="51">
        <v>1</v>
      </c>
      <c r="F412" s="52">
        <v>300</v>
      </c>
      <c r="G412" s="53" t="s">
        <v>655</v>
      </c>
      <c r="H412" s="53" t="s">
        <v>280</v>
      </c>
      <c r="I412" s="54">
        <v>20164630001589</v>
      </c>
      <c r="J412" s="55" t="s">
        <v>1308</v>
      </c>
      <c r="K412" s="55" t="s">
        <v>1309</v>
      </c>
      <c r="L412" s="55" t="s">
        <v>228</v>
      </c>
      <c r="M412" s="55" t="s">
        <v>379</v>
      </c>
      <c r="N412" s="55" t="s">
        <v>230</v>
      </c>
      <c r="O412" s="56">
        <v>691517619.16999996</v>
      </c>
      <c r="P412" s="56">
        <v>116353.38</v>
      </c>
      <c r="Q412" s="56">
        <v>23173069.469999999</v>
      </c>
      <c r="R412" s="56">
        <v>153578515.19999999</v>
      </c>
      <c r="S412" s="57" t="s">
        <v>1605</v>
      </c>
      <c r="T412" s="56">
        <v>561318526.82000005</v>
      </c>
      <c r="U412" s="55" t="s">
        <v>662</v>
      </c>
      <c r="V412" s="53" t="s">
        <v>1310</v>
      </c>
      <c r="W412" s="9">
        <f>IF(OR(LEFT(I412)="7",LEFT(I412,1)="8"),VALUE(RIGHT(I412,3)),VALUE(RIGHT(I412,4)))</f>
        <v>1589</v>
      </c>
    </row>
    <row r="413" spans="1:23" s="23" customFormat="1" ht="37.5" customHeight="1" outlineLevel="3">
      <c r="A413" s="21"/>
      <c r="B413" s="64" t="s">
        <v>1289</v>
      </c>
      <c r="C413" s="65"/>
      <c r="D413" s="65"/>
      <c r="E413" s="35">
        <f>SUBTOTAL(9,E416)</f>
        <v>1</v>
      </c>
      <c r="F413" s="60"/>
      <c r="G413" s="60"/>
      <c r="H413" s="60"/>
      <c r="I413" s="37"/>
      <c r="J413" s="60"/>
      <c r="K413" s="60"/>
      <c r="L413" s="60"/>
      <c r="M413" s="60"/>
      <c r="N413" s="60"/>
      <c r="O413" s="38"/>
      <c r="P413" s="39"/>
      <c r="Q413" s="39"/>
      <c r="R413" s="39"/>
      <c r="S413" s="60"/>
      <c r="T413" s="39"/>
      <c r="U413" s="60"/>
      <c r="V413" s="40"/>
      <c r="W413" s="22"/>
    </row>
    <row r="414" spans="1:23" s="26" customFormat="1" ht="15" outlineLevel="1">
      <c r="A414" s="24"/>
      <c r="B414" s="66" t="s">
        <v>668</v>
      </c>
      <c r="C414" s="67" t="s">
        <v>666</v>
      </c>
      <c r="D414" s="67"/>
      <c r="E414" s="41">
        <f>SUBTOTAL(9,E415:E416)</f>
        <v>1</v>
      </c>
      <c r="F414" s="42"/>
      <c r="G414" s="42"/>
      <c r="H414" s="42"/>
      <c r="I414" s="43"/>
      <c r="J414" s="42"/>
      <c r="K414" s="42"/>
      <c r="L414" s="42"/>
      <c r="M414" s="42"/>
      <c r="N414" s="42"/>
      <c r="O414" s="44"/>
      <c r="P414" s="44"/>
      <c r="Q414" s="44"/>
      <c r="R414" s="44"/>
      <c r="S414" s="42"/>
      <c r="T414" s="44"/>
      <c r="U414" s="42"/>
      <c r="V414" s="45"/>
      <c r="W414" s="25"/>
    </row>
    <row r="415" spans="1:23" s="29" customFormat="1" ht="15" outlineLevel="2">
      <c r="A415" s="27"/>
      <c r="B415" s="62" t="s">
        <v>272</v>
      </c>
      <c r="C415" s="63"/>
      <c r="D415" s="63"/>
      <c r="E415" s="46">
        <f>SUBTOTAL(9,E416)</f>
        <v>1</v>
      </c>
      <c r="F415" s="47"/>
      <c r="G415" s="47"/>
      <c r="H415" s="47"/>
      <c r="I415" s="48"/>
      <c r="J415" s="47"/>
      <c r="K415" s="47"/>
      <c r="L415" s="47"/>
      <c r="M415" s="47"/>
      <c r="N415" s="47"/>
      <c r="O415" s="49"/>
      <c r="P415" s="49"/>
      <c r="Q415" s="49"/>
      <c r="R415" s="49"/>
      <c r="S415" s="47"/>
      <c r="T415" s="49"/>
      <c r="U415" s="47"/>
      <c r="V415" s="50"/>
      <c r="W415" s="28"/>
    </row>
    <row r="416" spans="1:23" s="10" customFormat="1" ht="268.5" customHeight="1">
      <c r="A416" s="8">
        <v>47</v>
      </c>
      <c r="B416" s="59" t="s">
        <v>1289</v>
      </c>
      <c r="C416" s="59" t="s">
        <v>99</v>
      </c>
      <c r="D416" s="59" t="s">
        <v>191</v>
      </c>
      <c r="E416" s="51">
        <v>1</v>
      </c>
      <c r="F416" s="52" t="s">
        <v>1173</v>
      </c>
      <c r="G416" s="53" t="s">
        <v>1174</v>
      </c>
      <c r="H416" s="53" t="s">
        <v>1174</v>
      </c>
      <c r="I416" s="54" t="s">
        <v>1175</v>
      </c>
      <c r="J416" s="55" t="s">
        <v>1176</v>
      </c>
      <c r="K416" s="55" t="s">
        <v>1177</v>
      </c>
      <c r="L416" s="55" t="s">
        <v>228</v>
      </c>
      <c r="M416" s="55" t="s">
        <v>644</v>
      </c>
      <c r="N416" s="55" t="s">
        <v>654</v>
      </c>
      <c r="O416" s="56">
        <v>1508823481.55</v>
      </c>
      <c r="P416" s="56">
        <v>21250355.739999998</v>
      </c>
      <c r="Q416" s="56">
        <v>231001179.58000001</v>
      </c>
      <c r="R416" s="56">
        <v>651267489.03999996</v>
      </c>
      <c r="S416" s="57" t="s">
        <v>1935</v>
      </c>
      <c r="T416" s="56">
        <v>1109807527.8299999</v>
      </c>
      <c r="U416" s="55" t="s">
        <v>231</v>
      </c>
      <c r="V416" s="53" t="s">
        <v>1936</v>
      </c>
      <c r="W416" s="9">
        <f>IF(OR(LEFT(I416)="7",LEFT(I416,1)="8"),VALUE(RIGHT(I416,3)),VALUE(RIGHT(I416,4)))</f>
        <v>1584</v>
      </c>
    </row>
    <row r="417" spans="1:23" s="23" customFormat="1" ht="34.5" customHeight="1" outlineLevel="3">
      <c r="A417" s="21"/>
      <c r="B417" s="64" t="s">
        <v>1344</v>
      </c>
      <c r="C417" s="65"/>
      <c r="D417" s="65"/>
      <c r="E417" s="35">
        <f>SUBTOTAL(9,E420:E438)</f>
        <v>14</v>
      </c>
      <c r="F417" s="61"/>
      <c r="G417" s="61"/>
      <c r="H417" s="61"/>
      <c r="I417" s="37"/>
      <c r="J417" s="61"/>
      <c r="K417" s="61"/>
      <c r="L417" s="61"/>
      <c r="M417" s="61"/>
      <c r="N417" s="61"/>
      <c r="O417" s="38"/>
      <c r="P417" s="39"/>
      <c r="Q417" s="39"/>
      <c r="R417" s="39"/>
      <c r="S417" s="61"/>
      <c r="T417" s="39"/>
      <c r="U417" s="61"/>
      <c r="V417" s="40"/>
      <c r="W417" s="22"/>
    </row>
    <row r="418" spans="1:23" s="26" customFormat="1" ht="15" outlineLevel="1">
      <c r="A418" s="24"/>
      <c r="B418" s="66" t="s">
        <v>668</v>
      </c>
      <c r="C418" s="67"/>
      <c r="D418" s="67"/>
      <c r="E418" s="41">
        <f>SUBTOTAL(9,E419:E432)</f>
        <v>11</v>
      </c>
      <c r="F418" s="42"/>
      <c r="G418" s="42"/>
      <c r="H418" s="42"/>
      <c r="I418" s="43"/>
      <c r="J418" s="42"/>
      <c r="K418" s="42"/>
      <c r="L418" s="42"/>
      <c r="M418" s="42"/>
      <c r="N418" s="42"/>
      <c r="O418" s="44"/>
      <c r="P418" s="44"/>
      <c r="Q418" s="44"/>
      <c r="R418" s="44"/>
      <c r="S418" s="42"/>
      <c r="T418" s="44"/>
      <c r="U418" s="42"/>
      <c r="V418" s="45"/>
      <c r="W418" s="25"/>
    </row>
    <row r="419" spans="1:23" s="29" customFormat="1" ht="15" outlineLevel="2">
      <c r="A419" s="27"/>
      <c r="B419" s="62" t="s">
        <v>877</v>
      </c>
      <c r="C419" s="63"/>
      <c r="D419" s="63"/>
      <c r="E419" s="46">
        <f>SUBTOTAL(9,E420:E426)</f>
        <v>7</v>
      </c>
      <c r="F419" s="47"/>
      <c r="G419" s="47"/>
      <c r="H419" s="47"/>
      <c r="I419" s="48"/>
      <c r="J419" s="47"/>
      <c r="K419" s="47"/>
      <c r="L419" s="47"/>
      <c r="M419" s="47"/>
      <c r="N419" s="47"/>
      <c r="O419" s="49"/>
      <c r="P419" s="49"/>
      <c r="Q419" s="49"/>
      <c r="R419" s="49"/>
      <c r="S419" s="47"/>
      <c r="T419" s="49"/>
      <c r="U419" s="47"/>
      <c r="V419" s="50"/>
      <c r="W419" s="28"/>
    </row>
    <row r="420" spans="1:23" s="10" customFormat="1" ht="218.25" customHeight="1">
      <c r="A420" s="8">
        <v>48</v>
      </c>
      <c r="B420" s="59" t="s">
        <v>1344</v>
      </c>
      <c r="C420" s="59" t="s">
        <v>99</v>
      </c>
      <c r="D420" s="59" t="s">
        <v>191</v>
      </c>
      <c r="E420" s="51">
        <v>1</v>
      </c>
      <c r="F420" s="52">
        <v>210</v>
      </c>
      <c r="G420" s="53" t="s">
        <v>1345</v>
      </c>
      <c r="H420" s="53" t="s">
        <v>505</v>
      </c>
      <c r="I420" s="54" t="s">
        <v>490</v>
      </c>
      <c r="J420" s="55" t="s">
        <v>491</v>
      </c>
      <c r="K420" s="55" t="s">
        <v>804</v>
      </c>
      <c r="L420" s="55" t="s">
        <v>228</v>
      </c>
      <c r="M420" s="55" t="s">
        <v>661</v>
      </c>
      <c r="N420" s="55" t="s">
        <v>230</v>
      </c>
      <c r="O420" s="56">
        <v>41945909.109999999</v>
      </c>
      <c r="P420" s="56">
        <v>0</v>
      </c>
      <c r="Q420" s="56">
        <v>1606725.12</v>
      </c>
      <c r="R420" s="56">
        <v>138001.76999999999</v>
      </c>
      <c r="S420" s="57" t="s">
        <v>1937</v>
      </c>
      <c r="T420" s="56">
        <v>43494585.920000002</v>
      </c>
      <c r="U420" s="55" t="s">
        <v>662</v>
      </c>
      <c r="V420" s="53" t="s">
        <v>1938</v>
      </c>
      <c r="W420" s="9">
        <f t="shared" ref="W420:W426" si="12">IF(OR(LEFT(I420)="7",LEFT(I420,1)="8"),VALUE(RIGHT(I420,3)),VALUE(RIGHT(I420,4)))</f>
        <v>46</v>
      </c>
    </row>
    <row r="421" spans="1:23" s="10" customFormat="1" ht="151.5" customHeight="1">
      <c r="A421" s="8">
        <v>48</v>
      </c>
      <c r="B421" s="59" t="s">
        <v>1344</v>
      </c>
      <c r="C421" s="59" t="s">
        <v>99</v>
      </c>
      <c r="D421" s="59" t="s">
        <v>191</v>
      </c>
      <c r="E421" s="51">
        <v>1</v>
      </c>
      <c r="F421" s="52">
        <v>410</v>
      </c>
      <c r="G421" s="53" t="s">
        <v>607</v>
      </c>
      <c r="H421" s="53" t="s">
        <v>505</v>
      </c>
      <c r="I421" s="54" t="s">
        <v>453</v>
      </c>
      <c r="J421" s="55" t="s">
        <v>454</v>
      </c>
      <c r="K421" s="55" t="s">
        <v>455</v>
      </c>
      <c r="L421" s="55" t="s">
        <v>517</v>
      </c>
      <c r="M421" s="55" t="s">
        <v>489</v>
      </c>
      <c r="N421" s="55" t="s">
        <v>230</v>
      </c>
      <c r="O421" s="56">
        <v>0</v>
      </c>
      <c r="P421" s="56">
        <v>0</v>
      </c>
      <c r="Q421" s="56">
        <v>0</v>
      </c>
      <c r="R421" s="56">
        <v>0</v>
      </c>
      <c r="S421" s="57" t="s">
        <v>1939</v>
      </c>
      <c r="T421" s="56">
        <v>0</v>
      </c>
      <c r="U421" s="55" t="s">
        <v>662</v>
      </c>
      <c r="V421" s="53" t="s">
        <v>1940</v>
      </c>
      <c r="W421" s="9">
        <f t="shared" si="12"/>
        <v>24</v>
      </c>
    </row>
    <row r="422" spans="1:23" s="10" customFormat="1" ht="151.5" customHeight="1">
      <c r="A422" s="8">
        <v>48</v>
      </c>
      <c r="B422" s="59" t="s">
        <v>1344</v>
      </c>
      <c r="C422" s="59" t="s">
        <v>99</v>
      </c>
      <c r="D422" s="59" t="s">
        <v>191</v>
      </c>
      <c r="E422" s="51">
        <v>1</v>
      </c>
      <c r="F422" s="52">
        <v>410</v>
      </c>
      <c r="G422" s="53" t="s">
        <v>607</v>
      </c>
      <c r="H422" s="53" t="s">
        <v>505</v>
      </c>
      <c r="I422" s="54" t="s">
        <v>486</v>
      </c>
      <c r="J422" s="55" t="s">
        <v>487</v>
      </c>
      <c r="K422" s="55" t="s">
        <v>488</v>
      </c>
      <c r="L422" s="55" t="s">
        <v>517</v>
      </c>
      <c r="M422" s="55" t="s">
        <v>489</v>
      </c>
      <c r="N422" s="55" t="s">
        <v>230</v>
      </c>
      <c r="O422" s="56">
        <v>0</v>
      </c>
      <c r="P422" s="56">
        <v>0</v>
      </c>
      <c r="Q422" s="56">
        <v>0</v>
      </c>
      <c r="R422" s="56">
        <v>0</v>
      </c>
      <c r="S422" s="57" t="s">
        <v>1941</v>
      </c>
      <c r="T422" s="56">
        <v>16447355</v>
      </c>
      <c r="U422" s="55" t="s">
        <v>662</v>
      </c>
      <c r="V422" s="53" t="s">
        <v>1942</v>
      </c>
      <c r="W422" s="9">
        <f t="shared" si="12"/>
        <v>717</v>
      </c>
    </row>
    <row r="423" spans="1:23" s="10" customFormat="1" ht="151.5" customHeight="1">
      <c r="A423" s="8">
        <v>48</v>
      </c>
      <c r="B423" s="59" t="s">
        <v>1344</v>
      </c>
      <c r="C423" s="59" t="s">
        <v>99</v>
      </c>
      <c r="D423" s="59" t="s">
        <v>191</v>
      </c>
      <c r="E423" s="51">
        <v>1</v>
      </c>
      <c r="F423" s="52" t="s">
        <v>556</v>
      </c>
      <c r="G423" s="53" t="s">
        <v>240</v>
      </c>
      <c r="H423" s="53" t="s">
        <v>505</v>
      </c>
      <c r="I423" s="54" t="s">
        <v>524</v>
      </c>
      <c r="J423" s="55" t="s">
        <v>525</v>
      </c>
      <c r="K423" s="55" t="s">
        <v>915</v>
      </c>
      <c r="L423" s="55" t="s">
        <v>228</v>
      </c>
      <c r="M423" s="55" t="s">
        <v>379</v>
      </c>
      <c r="N423" s="55" t="s">
        <v>230</v>
      </c>
      <c r="O423" s="56">
        <v>416495472.00999999</v>
      </c>
      <c r="P423" s="56">
        <v>0</v>
      </c>
      <c r="Q423" s="56">
        <v>11469378.85</v>
      </c>
      <c r="R423" s="56">
        <v>102706398.28</v>
      </c>
      <c r="S423" s="57" t="s">
        <v>1520</v>
      </c>
      <c r="T423" s="56">
        <v>623647232.75</v>
      </c>
      <c r="U423" s="55" t="s">
        <v>662</v>
      </c>
      <c r="V423" s="53" t="s">
        <v>1398</v>
      </c>
      <c r="W423" s="9">
        <f t="shared" si="12"/>
        <v>1513</v>
      </c>
    </row>
    <row r="424" spans="1:23" s="10" customFormat="1" ht="151.5" customHeight="1">
      <c r="A424" s="8">
        <v>48</v>
      </c>
      <c r="B424" s="59" t="s">
        <v>1344</v>
      </c>
      <c r="C424" s="59" t="s">
        <v>99</v>
      </c>
      <c r="D424" s="59" t="s">
        <v>191</v>
      </c>
      <c r="E424" s="51">
        <v>1</v>
      </c>
      <c r="F424" s="52" t="s">
        <v>353</v>
      </c>
      <c r="G424" s="53" t="s">
        <v>1370</v>
      </c>
      <c r="H424" s="53" t="s">
        <v>1346</v>
      </c>
      <c r="I424" s="54" t="s">
        <v>354</v>
      </c>
      <c r="J424" s="55" t="s">
        <v>355</v>
      </c>
      <c r="K424" s="55" t="s">
        <v>356</v>
      </c>
      <c r="L424" s="55" t="s">
        <v>687</v>
      </c>
      <c r="M424" s="55" t="s">
        <v>388</v>
      </c>
      <c r="N424" s="55" t="s">
        <v>774</v>
      </c>
      <c r="O424" s="56">
        <v>1774508</v>
      </c>
      <c r="P424" s="56">
        <v>0</v>
      </c>
      <c r="Q424" s="56">
        <v>50954</v>
      </c>
      <c r="R424" s="56">
        <v>201265</v>
      </c>
      <c r="S424" s="57" t="s">
        <v>1606</v>
      </c>
      <c r="T424" s="56">
        <v>1624197</v>
      </c>
      <c r="U424" s="55" t="s">
        <v>662</v>
      </c>
      <c r="V424" s="53" t="s">
        <v>1130</v>
      </c>
      <c r="W424" s="9">
        <f t="shared" si="12"/>
        <v>1401</v>
      </c>
    </row>
    <row r="425" spans="1:23" s="10" customFormat="1" ht="151.5" customHeight="1">
      <c r="A425" s="8">
        <v>48</v>
      </c>
      <c r="B425" s="59" t="s">
        <v>1344</v>
      </c>
      <c r="C425" s="59" t="s">
        <v>99</v>
      </c>
      <c r="D425" s="59" t="s">
        <v>191</v>
      </c>
      <c r="E425" s="51">
        <v>1</v>
      </c>
      <c r="F425" s="52" t="s">
        <v>426</v>
      </c>
      <c r="G425" s="53" t="s">
        <v>427</v>
      </c>
      <c r="H425" s="53" t="s">
        <v>427</v>
      </c>
      <c r="I425" s="54" t="s">
        <v>1314</v>
      </c>
      <c r="J425" s="55" t="s">
        <v>1315</v>
      </c>
      <c r="K425" s="55" t="s">
        <v>1316</v>
      </c>
      <c r="L425" s="55" t="s">
        <v>228</v>
      </c>
      <c r="M425" s="55" t="s">
        <v>229</v>
      </c>
      <c r="N425" s="55" t="s">
        <v>230</v>
      </c>
      <c r="O425" s="56">
        <v>237770265.78</v>
      </c>
      <c r="P425" s="56">
        <v>31789494.420000002</v>
      </c>
      <c r="Q425" s="56">
        <v>8976838.0199999996</v>
      </c>
      <c r="R425" s="56">
        <v>26950874.260000002</v>
      </c>
      <c r="S425" s="57" t="s">
        <v>1607</v>
      </c>
      <c r="T425" s="56">
        <v>251585723.96000001</v>
      </c>
      <c r="U425" s="55" t="s">
        <v>231</v>
      </c>
      <c r="V425" s="53" t="s">
        <v>1943</v>
      </c>
      <c r="W425" s="9">
        <f t="shared" si="12"/>
        <v>885</v>
      </c>
    </row>
    <row r="426" spans="1:23" s="10" customFormat="1" ht="198" customHeight="1">
      <c r="A426" s="8">
        <v>48</v>
      </c>
      <c r="B426" s="59" t="s">
        <v>1344</v>
      </c>
      <c r="C426" s="59" t="s">
        <v>99</v>
      </c>
      <c r="D426" s="59" t="s">
        <v>191</v>
      </c>
      <c r="E426" s="51">
        <v>1</v>
      </c>
      <c r="F426" s="52" t="s">
        <v>426</v>
      </c>
      <c r="G426" s="53" t="s">
        <v>427</v>
      </c>
      <c r="H426" s="53" t="s">
        <v>427</v>
      </c>
      <c r="I426" s="54" t="s">
        <v>734</v>
      </c>
      <c r="J426" s="55" t="s">
        <v>470</v>
      </c>
      <c r="K426" s="55" t="s">
        <v>373</v>
      </c>
      <c r="L426" s="55" t="s">
        <v>228</v>
      </c>
      <c r="M426" s="55" t="s">
        <v>229</v>
      </c>
      <c r="N426" s="55" t="s">
        <v>230</v>
      </c>
      <c r="O426" s="56">
        <v>295444544</v>
      </c>
      <c r="P426" s="56">
        <v>10911834</v>
      </c>
      <c r="Q426" s="56">
        <v>10948766</v>
      </c>
      <c r="R426" s="56">
        <v>14845292</v>
      </c>
      <c r="S426" s="57" t="s">
        <v>1944</v>
      </c>
      <c r="T426" s="56">
        <v>302459852</v>
      </c>
      <c r="U426" s="55" t="s">
        <v>231</v>
      </c>
      <c r="V426" s="53" t="s">
        <v>1945</v>
      </c>
      <c r="W426" s="9">
        <f t="shared" si="12"/>
        <v>1219</v>
      </c>
    </row>
    <row r="427" spans="1:23" s="29" customFormat="1" ht="15" outlineLevel="2">
      <c r="A427" s="27"/>
      <c r="B427" s="62" t="s">
        <v>1132</v>
      </c>
      <c r="C427" s="63"/>
      <c r="D427" s="63"/>
      <c r="E427" s="46">
        <f>SUBTOTAL(9,E428:E429)</f>
        <v>2</v>
      </c>
      <c r="F427" s="47"/>
      <c r="G427" s="47"/>
      <c r="H427" s="47"/>
      <c r="I427" s="48"/>
      <c r="J427" s="47"/>
      <c r="K427" s="47"/>
      <c r="L427" s="47"/>
      <c r="M427" s="47"/>
      <c r="N427" s="47"/>
      <c r="O427" s="49"/>
      <c r="P427" s="49"/>
      <c r="Q427" s="49"/>
      <c r="R427" s="49"/>
      <c r="S427" s="47"/>
      <c r="T427" s="49"/>
      <c r="U427" s="47"/>
      <c r="V427" s="50"/>
      <c r="W427" s="28"/>
    </row>
    <row r="428" spans="1:23" s="10" customFormat="1" ht="151.5" customHeight="1">
      <c r="A428" s="8">
        <v>48</v>
      </c>
      <c r="B428" s="59" t="s">
        <v>1344</v>
      </c>
      <c r="C428" s="59" t="s">
        <v>99</v>
      </c>
      <c r="D428" s="59" t="s">
        <v>515</v>
      </c>
      <c r="E428" s="51">
        <v>1</v>
      </c>
      <c r="F428" s="52">
        <v>340</v>
      </c>
      <c r="G428" s="53" t="s">
        <v>1347</v>
      </c>
      <c r="H428" s="53" t="s">
        <v>864</v>
      </c>
      <c r="I428" s="54" t="s">
        <v>865</v>
      </c>
      <c r="J428" s="55" t="s">
        <v>866</v>
      </c>
      <c r="K428" s="55" t="s">
        <v>679</v>
      </c>
      <c r="L428" s="55" t="s">
        <v>687</v>
      </c>
      <c r="M428" s="55" t="s">
        <v>680</v>
      </c>
      <c r="N428" s="55" t="s">
        <v>230</v>
      </c>
      <c r="O428" s="56">
        <v>46263.87</v>
      </c>
      <c r="P428" s="56">
        <v>4000000</v>
      </c>
      <c r="Q428" s="56">
        <v>200.78</v>
      </c>
      <c r="R428" s="56">
        <v>92929.3</v>
      </c>
      <c r="S428" s="57" t="s">
        <v>1946</v>
      </c>
      <c r="T428" s="56">
        <v>19001520.440000001</v>
      </c>
      <c r="U428" s="55" t="s">
        <v>662</v>
      </c>
      <c r="V428" s="53" t="s">
        <v>1947</v>
      </c>
      <c r="W428" s="9">
        <f>IF(OR(LEFT(I428)="7",LEFT(I428,1)="8"),VALUE(RIGHT(I428,3)),VALUE(RIGHT(I428,4)))</f>
        <v>1467</v>
      </c>
    </row>
    <row r="429" spans="1:23" s="10" customFormat="1" ht="151.5" customHeight="1">
      <c r="A429" s="8">
        <v>48</v>
      </c>
      <c r="B429" s="59" t="s">
        <v>1344</v>
      </c>
      <c r="C429" s="59" t="s">
        <v>99</v>
      </c>
      <c r="D429" s="59" t="s">
        <v>515</v>
      </c>
      <c r="E429" s="51">
        <v>1</v>
      </c>
      <c r="F429" s="52" t="s">
        <v>556</v>
      </c>
      <c r="G429" s="53" t="s">
        <v>240</v>
      </c>
      <c r="H429" s="53" t="s">
        <v>1348</v>
      </c>
      <c r="I429" s="54" t="s">
        <v>241</v>
      </c>
      <c r="J429" s="55" t="s">
        <v>1349</v>
      </c>
      <c r="K429" s="55" t="s">
        <v>242</v>
      </c>
      <c r="L429" s="55" t="s">
        <v>687</v>
      </c>
      <c r="M429" s="55" t="s">
        <v>626</v>
      </c>
      <c r="N429" s="55" t="s">
        <v>230</v>
      </c>
      <c r="O429" s="56">
        <v>0</v>
      </c>
      <c r="P429" s="56">
        <v>0</v>
      </c>
      <c r="Q429" s="56">
        <v>0</v>
      </c>
      <c r="R429" s="56">
        <v>0</v>
      </c>
      <c r="S429" s="57" t="s">
        <v>1521</v>
      </c>
      <c r="T429" s="56">
        <v>0</v>
      </c>
      <c r="U429" s="55" t="s">
        <v>662</v>
      </c>
      <c r="V429" s="53" t="s">
        <v>1399</v>
      </c>
      <c r="W429" s="9">
        <f>IF(OR(LEFT(I429)="7",LEFT(I429,1)="8"),VALUE(RIGHT(I429,3)),VALUE(RIGHT(I429,4)))</f>
        <v>1132</v>
      </c>
    </row>
    <row r="430" spans="1:23" s="29" customFormat="1" ht="15" outlineLevel="2">
      <c r="A430" s="27"/>
      <c r="B430" s="62" t="s">
        <v>17</v>
      </c>
      <c r="C430" s="63"/>
      <c r="D430" s="63"/>
      <c r="E430" s="46">
        <f>SUBTOTAL(9,E431:E432)</f>
        <v>2</v>
      </c>
      <c r="F430" s="47"/>
      <c r="G430" s="47"/>
      <c r="H430" s="47"/>
      <c r="I430" s="48"/>
      <c r="J430" s="47"/>
      <c r="K430" s="47"/>
      <c r="L430" s="47"/>
      <c r="M430" s="47"/>
      <c r="N430" s="47"/>
      <c r="O430" s="49"/>
      <c r="P430" s="49"/>
      <c r="Q430" s="49"/>
      <c r="R430" s="49"/>
      <c r="S430" s="47"/>
      <c r="T430" s="49"/>
      <c r="U430" s="47"/>
      <c r="V430" s="50"/>
      <c r="W430" s="28"/>
    </row>
    <row r="431" spans="1:23" s="10" customFormat="1" ht="151.5" customHeight="1">
      <c r="A431" s="8">
        <v>48</v>
      </c>
      <c r="B431" s="59" t="s">
        <v>1344</v>
      </c>
      <c r="C431" s="59" t="s">
        <v>99</v>
      </c>
      <c r="D431" s="59" t="s">
        <v>775</v>
      </c>
      <c r="E431" s="51">
        <v>1</v>
      </c>
      <c r="F431" s="52" t="s">
        <v>556</v>
      </c>
      <c r="G431" s="53" t="s">
        <v>240</v>
      </c>
      <c r="H431" s="53" t="s">
        <v>116</v>
      </c>
      <c r="I431" s="54" t="s">
        <v>117</v>
      </c>
      <c r="J431" s="55" t="s">
        <v>1350</v>
      </c>
      <c r="K431" s="55" t="s">
        <v>731</v>
      </c>
      <c r="L431" s="55" t="s">
        <v>687</v>
      </c>
      <c r="M431" s="55" t="s">
        <v>626</v>
      </c>
      <c r="N431" s="55" t="s">
        <v>230</v>
      </c>
      <c r="O431" s="56">
        <v>0</v>
      </c>
      <c r="P431" s="56">
        <v>0</v>
      </c>
      <c r="Q431" s="56">
        <v>0</v>
      </c>
      <c r="R431" s="56">
        <v>0</v>
      </c>
      <c r="S431" s="57" t="s">
        <v>1523</v>
      </c>
      <c r="T431" s="56">
        <v>0</v>
      </c>
      <c r="U431" s="55" t="s">
        <v>662</v>
      </c>
      <c r="V431" s="53" t="s">
        <v>988</v>
      </c>
      <c r="W431" s="9">
        <f>IF(OR(LEFT(I431)="7",LEFT(I431,1)="8"),VALUE(RIGHT(I431,3)),VALUE(RIGHT(I431,4)))</f>
        <v>339</v>
      </c>
    </row>
    <row r="432" spans="1:23" s="10" customFormat="1" ht="151.5" customHeight="1">
      <c r="A432" s="8">
        <v>48</v>
      </c>
      <c r="B432" s="59" t="s">
        <v>1344</v>
      </c>
      <c r="C432" s="59" t="s">
        <v>99</v>
      </c>
      <c r="D432" s="59" t="s">
        <v>775</v>
      </c>
      <c r="E432" s="51">
        <v>1</v>
      </c>
      <c r="F432" s="52" t="s">
        <v>556</v>
      </c>
      <c r="G432" s="53" t="s">
        <v>240</v>
      </c>
      <c r="H432" s="53" t="s">
        <v>629</v>
      </c>
      <c r="I432" s="54" t="s">
        <v>630</v>
      </c>
      <c r="J432" s="55" t="s">
        <v>1351</v>
      </c>
      <c r="K432" s="55" t="s">
        <v>65</v>
      </c>
      <c r="L432" s="55" t="s">
        <v>687</v>
      </c>
      <c r="M432" s="55" t="s">
        <v>626</v>
      </c>
      <c r="N432" s="55" t="s">
        <v>230</v>
      </c>
      <c r="O432" s="56">
        <v>0</v>
      </c>
      <c r="P432" s="56">
        <v>0</v>
      </c>
      <c r="Q432" s="56">
        <v>0</v>
      </c>
      <c r="R432" s="56">
        <v>0</v>
      </c>
      <c r="S432" s="57" t="s">
        <v>1522</v>
      </c>
      <c r="T432" s="56">
        <v>0</v>
      </c>
      <c r="U432" s="55" t="s">
        <v>662</v>
      </c>
      <c r="V432" s="53" t="s">
        <v>1400</v>
      </c>
      <c r="W432" s="9">
        <f>IF(OR(LEFT(I432)="7",LEFT(I432,1)="8"),VALUE(RIGHT(I432,3)),VALUE(RIGHT(I432,4)))</f>
        <v>1328</v>
      </c>
    </row>
    <row r="433" spans="1:23" s="26" customFormat="1" ht="15" outlineLevel="1">
      <c r="A433" s="24"/>
      <c r="B433" s="66" t="s">
        <v>163</v>
      </c>
      <c r="C433" s="67"/>
      <c r="D433" s="67"/>
      <c r="E433" s="41">
        <f>SUBTOTAL(9,E434:E438)</f>
        <v>3</v>
      </c>
      <c r="F433" s="42"/>
      <c r="G433" s="42"/>
      <c r="H433" s="42"/>
      <c r="I433" s="43"/>
      <c r="J433" s="42"/>
      <c r="K433" s="42"/>
      <c r="L433" s="42"/>
      <c r="M433" s="42"/>
      <c r="N433" s="42"/>
      <c r="O433" s="44"/>
      <c r="P433" s="44"/>
      <c r="Q433" s="44"/>
      <c r="R433" s="44"/>
      <c r="S433" s="42"/>
      <c r="T433" s="44"/>
      <c r="U433" s="42"/>
      <c r="V433" s="45"/>
      <c r="W433" s="25"/>
    </row>
    <row r="434" spans="1:23" s="29" customFormat="1" ht="15" outlineLevel="2">
      <c r="A434" s="27"/>
      <c r="B434" s="62" t="s">
        <v>877</v>
      </c>
      <c r="C434" s="63"/>
      <c r="D434" s="63"/>
      <c r="E434" s="46">
        <f>SUBTOTAL(9,E435:E436)</f>
        <v>2</v>
      </c>
      <c r="F434" s="47"/>
      <c r="G434" s="47"/>
      <c r="H434" s="47"/>
      <c r="I434" s="48"/>
      <c r="J434" s="47"/>
      <c r="K434" s="47"/>
      <c r="L434" s="47"/>
      <c r="M434" s="47"/>
      <c r="N434" s="47"/>
      <c r="O434" s="49"/>
      <c r="P434" s="49"/>
      <c r="Q434" s="49"/>
      <c r="R434" s="49"/>
      <c r="S434" s="47"/>
      <c r="T434" s="49"/>
      <c r="U434" s="47"/>
      <c r="V434" s="50"/>
      <c r="W434" s="28"/>
    </row>
    <row r="435" spans="1:23" s="10" customFormat="1" ht="151.5" customHeight="1">
      <c r="A435" s="8">
        <v>48</v>
      </c>
      <c r="B435" s="59" t="s">
        <v>1344</v>
      </c>
      <c r="C435" s="59" t="s">
        <v>64</v>
      </c>
      <c r="D435" s="59" t="s">
        <v>191</v>
      </c>
      <c r="E435" s="51">
        <v>1</v>
      </c>
      <c r="F435" s="52">
        <v>410</v>
      </c>
      <c r="G435" s="53" t="s">
        <v>607</v>
      </c>
      <c r="H435" s="53" t="s">
        <v>607</v>
      </c>
      <c r="I435" s="54" t="s">
        <v>118</v>
      </c>
      <c r="J435" s="55" t="s">
        <v>119</v>
      </c>
      <c r="K435" s="55" t="s">
        <v>732</v>
      </c>
      <c r="L435" s="55" t="s">
        <v>228</v>
      </c>
      <c r="M435" s="55" t="s">
        <v>229</v>
      </c>
      <c r="N435" s="55" t="s">
        <v>230</v>
      </c>
      <c r="O435" s="56">
        <v>9062749</v>
      </c>
      <c r="P435" s="56">
        <v>54322871</v>
      </c>
      <c r="Q435" s="56">
        <v>283713</v>
      </c>
      <c r="R435" s="56">
        <v>40002693</v>
      </c>
      <c r="S435" s="57" t="s">
        <v>1948</v>
      </c>
      <c r="T435" s="56">
        <v>23666640</v>
      </c>
      <c r="U435" s="55" t="s">
        <v>231</v>
      </c>
      <c r="V435" s="53" t="s">
        <v>1949</v>
      </c>
      <c r="W435" s="9">
        <f>IF(OR(LEFT(I435)="7",LEFT(I435,1)="8"),VALUE(RIGHT(I435,3)),VALUE(RIGHT(I435,4)))</f>
        <v>76</v>
      </c>
    </row>
    <row r="436" spans="1:23" s="10" customFormat="1" ht="195" customHeight="1">
      <c r="A436" s="8">
        <v>48</v>
      </c>
      <c r="B436" s="59" t="s">
        <v>1344</v>
      </c>
      <c r="C436" s="59" t="s">
        <v>64</v>
      </c>
      <c r="D436" s="59" t="s">
        <v>191</v>
      </c>
      <c r="E436" s="51">
        <v>1</v>
      </c>
      <c r="F436" s="52">
        <v>410</v>
      </c>
      <c r="G436" s="53" t="s">
        <v>607</v>
      </c>
      <c r="H436" s="53" t="s">
        <v>607</v>
      </c>
      <c r="I436" s="54" t="s">
        <v>124</v>
      </c>
      <c r="J436" s="55" t="s">
        <v>125</v>
      </c>
      <c r="K436" s="55" t="s">
        <v>733</v>
      </c>
      <c r="L436" s="55" t="s">
        <v>687</v>
      </c>
      <c r="M436" s="55" t="s">
        <v>626</v>
      </c>
      <c r="N436" s="55" t="s">
        <v>230</v>
      </c>
      <c r="O436" s="56">
        <v>263557784.69</v>
      </c>
      <c r="P436" s="56">
        <v>281998084.44</v>
      </c>
      <c r="Q436" s="56">
        <v>9246681.2599999998</v>
      </c>
      <c r="R436" s="56">
        <v>321233069.81999999</v>
      </c>
      <c r="S436" s="57" t="s">
        <v>1950</v>
      </c>
      <c r="T436" s="56">
        <v>495404608.79000002</v>
      </c>
      <c r="U436" s="55" t="s">
        <v>662</v>
      </c>
      <c r="V436" s="53" t="s">
        <v>1951</v>
      </c>
      <c r="W436" s="9">
        <f>IF(OR(LEFT(I436)="7",LEFT(I436,1)="8"),VALUE(RIGHT(I436,3)),VALUE(RIGHT(I436,4)))</f>
        <v>92</v>
      </c>
    </row>
    <row r="437" spans="1:23" s="29" customFormat="1" ht="15" outlineLevel="2">
      <c r="A437" s="27"/>
      <c r="B437" s="62" t="s">
        <v>17</v>
      </c>
      <c r="C437" s="63"/>
      <c r="D437" s="63"/>
      <c r="E437" s="46">
        <f>SUBTOTAL(9,E438:E438)</f>
        <v>1</v>
      </c>
      <c r="F437" s="47"/>
      <c r="G437" s="47"/>
      <c r="H437" s="47"/>
      <c r="I437" s="48"/>
      <c r="J437" s="47"/>
      <c r="K437" s="47"/>
      <c r="L437" s="47"/>
      <c r="M437" s="47"/>
      <c r="N437" s="47"/>
      <c r="O437" s="49"/>
      <c r="P437" s="49"/>
      <c r="Q437" s="49"/>
      <c r="R437" s="49"/>
      <c r="S437" s="47"/>
      <c r="T437" s="49"/>
      <c r="U437" s="47"/>
      <c r="V437" s="50"/>
      <c r="W437" s="28"/>
    </row>
    <row r="438" spans="1:23" s="10" customFormat="1" ht="151.5" customHeight="1">
      <c r="A438" s="8">
        <v>48</v>
      </c>
      <c r="B438" s="59" t="s">
        <v>1344</v>
      </c>
      <c r="C438" s="59" t="s">
        <v>64</v>
      </c>
      <c r="D438" s="59" t="s">
        <v>775</v>
      </c>
      <c r="E438" s="51">
        <v>1</v>
      </c>
      <c r="F438" s="52">
        <v>410</v>
      </c>
      <c r="G438" s="53" t="s">
        <v>607</v>
      </c>
      <c r="H438" s="53" t="s">
        <v>126</v>
      </c>
      <c r="I438" s="54">
        <v>700011200227</v>
      </c>
      <c r="J438" s="55" t="s">
        <v>127</v>
      </c>
      <c r="K438" s="55" t="s">
        <v>128</v>
      </c>
      <c r="L438" s="55" t="s">
        <v>687</v>
      </c>
      <c r="M438" s="55" t="s">
        <v>411</v>
      </c>
      <c r="N438" s="55" t="s">
        <v>230</v>
      </c>
      <c r="O438" s="56">
        <v>0</v>
      </c>
      <c r="P438" s="56">
        <v>0</v>
      </c>
      <c r="Q438" s="56">
        <v>0</v>
      </c>
      <c r="R438" s="56">
        <v>0</v>
      </c>
      <c r="S438" s="57" t="s">
        <v>1952</v>
      </c>
      <c r="T438" s="56">
        <v>0</v>
      </c>
      <c r="U438" s="55" t="s">
        <v>662</v>
      </c>
      <c r="V438" s="53" t="s">
        <v>1283</v>
      </c>
      <c r="W438" s="9">
        <f>IF(OR(LEFT(I438)="7",LEFT(I438,1)="8"),VALUE(RIGHT(I438,3)),VALUE(RIGHT(I438,4)))</f>
        <v>227</v>
      </c>
    </row>
    <row r="439" spans="1:23" s="23" customFormat="1" ht="37.5" customHeight="1" outlineLevel="3">
      <c r="A439" s="21"/>
      <c r="B439" s="64" t="s">
        <v>858</v>
      </c>
      <c r="C439" s="65"/>
      <c r="D439" s="65"/>
      <c r="E439" s="35">
        <f>SUBTOTAL(9,E442:E450)</f>
        <v>7</v>
      </c>
      <c r="F439" s="36"/>
      <c r="G439" s="36"/>
      <c r="H439" s="36"/>
      <c r="I439" s="37"/>
      <c r="J439" s="36"/>
      <c r="K439" s="36"/>
      <c r="L439" s="36"/>
      <c r="M439" s="36"/>
      <c r="N439" s="36"/>
      <c r="O439" s="38"/>
      <c r="P439" s="39"/>
      <c r="Q439" s="39"/>
      <c r="R439" s="39"/>
      <c r="S439" s="36"/>
      <c r="T439" s="39"/>
      <c r="U439" s="36"/>
      <c r="V439" s="40"/>
      <c r="W439" s="22"/>
    </row>
    <row r="440" spans="1:23" s="26" customFormat="1" ht="15" outlineLevel="1">
      <c r="A440" s="24"/>
      <c r="B440" s="66" t="s">
        <v>668</v>
      </c>
      <c r="C440" s="67" t="s">
        <v>666</v>
      </c>
      <c r="D440" s="67"/>
      <c r="E440" s="41">
        <f>SUBTOTAL(9,E441:E447)</f>
        <v>6</v>
      </c>
      <c r="F440" s="42"/>
      <c r="G440" s="42"/>
      <c r="H440" s="42"/>
      <c r="I440" s="43"/>
      <c r="J440" s="42"/>
      <c r="K440" s="42"/>
      <c r="L440" s="42"/>
      <c r="M440" s="42"/>
      <c r="N440" s="42"/>
      <c r="O440" s="44"/>
      <c r="P440" s="44"/>
      <c r="Q440" s="44"/>
      <c r="R440" s="44"/>
      <c r="S440" s="42"/>
      <c r="T440" s="44"/>
      <c r="U440" s="42"/>
      <c r="V440" s="45"/>
      <c r="W440" s="25"/>
    </row>
    <row r="441" spans="1:23" s="29" customFormat="1" ht="15" outlineLevel="2">
      <c r="A441" s="27"/>
      <c r="B441" s="62" t="s">
        <v>272</v>
      </c>
      <c r="C441" s="63"/>
      <c r="D441" s="63"/>
      <c r="E441" s="46">
        <f>SUBTOTAL(9,E442:E447)</f>
        <v>6</v>
      </c>
      <c r="F441" s="47"/>
      <c r="G441" s="47"/>
      <c r="H441" s="47"/>
      <c r="I441" s="48"/>
      <c r="J441" s="47"/>
      <c r="K441" s="47"/>
      <c r="L441" s="47"/>
      <c r="M441" s="47"/>
      <c r="N441" s="47"/>
      <c r="O441" s="49"/>
      <c r="P441" s="49"/>
      <c r="Q441" s="49"/>
      <c r="R441" s="49"/>
      <c r="S441" s="47"/>
      <c r="T441" s="49"/>
      <c r="U441" s="47"/>
      <c r="V441" s="50"/>
      <c r="W441" s="28"/>
    </row>
    <row r="442" spans="1:23" s="10" customFormat="1" ht="151.5" customHeight="1">
      <c r="A442" s="8">
        <v>50</v>
      </c>
      <c r="B442" s="59" t="s">
        <v>858</v>
      </c>
      <c r="C442" s="59" t="s">
        <v>99</v>
      </c>
      <c r="D442" s="59" t="s">
        <v>191</v>
      </c>
      <c r="E442" s="51">
        <v>1</v>
      </c>
      <c r="F442" s="52" t="s">
        <v>859</v>
      </c>
      <c r="G442" s="53" t="s">
        <v>858</v>
      </c>
      <c r="H442" s="53" t="s">
        <v>858</v>
      </c>
      <c r="I442" s="54" t="s">
        <v>22</v>
      </c>
      <c r="J442" s="55" t="s">
        <v>23</v>
      </c>
      <c r="K442" s="55" t="s">
        <v>24</v>
      </c>
      <c r="L442" s="55" t="s">
        <v>687</v>
      </c>
      <c r="M442" s="55" t="s">
        <v>243</v>
      </c>
      <c r="N442" s="55" t="s">
        <v>654</v>
      </c>
      <c r="O442" s="56">
        <v>50332607.07</v>
      </c>
      <c r="P442" s="56">
        <v>38437382.219999999</v>
      </c>
      <c r="Q442" s="56">
        <v>1835405.48</v>
      </c>
      <c r="R442" s="56">
        <v>14880400.960000001</v>
      </c>
      <c r="S442" s="57" t="s">
        <v>1527</v>
      </c>
      <c r="T442" s="56">
        <v>75724993.810000002</v>
      </c>
      <c r="U442" s="55" t="s">
        <v>231</v>
      </c>
      <c r="V442" s="53" t="s">
        <v>1366</v>
      </c>
      <c r="W442" s="9">
        <f t="shared" ref="W442:W447" si="13">IF(OR(LEFT(I442)="7",LEFT(I442,1)="8"),VALUE(RIGHT(I442,3)),VALUE(RIGHT(I442,4)))</f>
        <v>343</v>
      </c>
    </row>
    <row r="443" spans="1:23" s="10" customFormat="1" ht="151.5" customHeight="1">
      <c r="A443" s="8">
        <v>50</v>
      </c>
      <c r="B443" s="59" t="s">
        <v>858</v>
      </c>
      <c r="C443" s="59" t="s">
        <v>99</v>
      </c>
      <c r="D443" s="59" t="s">
        <v>191</v>
      </c>
      <c r="E443" s="51">
        <v>1</v>
      </c>
      <c r="F443" s="52" t="s">
        <v>859</v>
      </c>
      <c r="G443" s="53" t="s">
        <v>858</v>
      </c>
      <c r="H443" s="53" t="s">
        <v>858</v>
      </c>
      <c r="I443" s="54" t="s">
        <v>25</v>
      </c>
      <c r="J443" s="55" t="s">
        <v>751</v>
      </c>
      <c r="K443" s="55" t="s">
        <v>752</v>
      </c>
      <c r="L443" s="55" t="s">
        <v>687</v>
      </c>
      <c r="M443" s="55" t="s">
        <v>243</v>
      </c>
      <c r="N443" s="55" t="s">
        <v>230</v>
      </c>
      <c r="O443" s="56">
        <v>250531586</v>
      </c>
      <c r="P443" s="56">
        <v>79849645</v>
      </c>
      <c r="Q443" s="56">
        <v>7658997</v>
      </c>
      <c r="R443" s="56">
        <v>68277384</v>
      </c>
      <c r="S443" s="57" t="s">
        <v>1524</v>
      </c>
      <c r="T443" s="56">
        <v>269762844</v>
      </c>
      <c r="U443" s="55" t="s">
        <v>231</v>
      </c>
      <c r="V443" s="53" t="s">
        <v>1953</v>
      </c>
      <c r="W443" s="9">
        <f t="shared" si="13"/>
        <v>344</v>
      </c>
    </row>
    <row r="444" spans="1:23" s="10" customFormat="1" ht="151.5" customHeight="1">
      <c r="A444" s="8">
        <v>50</v>
      </c>
      <c r="B444" s="59" t="s">
        <v>858</v>
      </c>
      <c r="C444" s="59" t="s">
        <v>99</v>
      </c>
      <c r="D444" s="59" t="s">
        <v>191</v>
      </c>
      <c r="E444" s="51">
        <v>1</v>
      </c>
      <c r="F444" s="52" t="s">
        <v>859</v>
      </c>
      <c r="G444" s="53" t="s">
        <v>858</v>
      </c>
      <c r="H444" s="53" t="s">
        <v>858</v>
      </c>
      <c r="I444" s="54" t="s">
        <v>753</v>
      </c>
      <c r="J444" s="55" t="s">
        <v>754</v>
      </c>
      <c r="K444" s="55" t="s">
        <v>755</v>
      </c>
      <c r="L444" s="55" t="s">
        <v>687</v>
      </c>
      <c r="M444" s="55" t="s">
        <v>243</v>
      </c>
      <c r="N444" s="55" t="s">
        <v>230</v>
      </c>
      <c r="O444" s="56">
        <v>14089124.83</v>
      </c>
      <c r="P444" s="56">
        <v>12943950.27</v>
      </c>
      <c r="Q444" s="56">
        <v>399069.07</v>
      </c>
      <c r="R444" s="56">
        <v>21246155.989999998</v>
      </c>
      <c r="S444" s="57" t="s">
        <v>1525</v>
      </c>
      <c r="T444" s="56">
        <v>6185988.1799999997</v>
      </c>
      <c r="U444" s="55" t="s">
        <v>231</v>
      </c>
      <c r="V444" s="53" t="s">
        <v>1290</v>
      </c>
      <c r="W444" s="9">
        <f t="shared" si="13"/>
        <v>347</v>
      </c>
    </row>
    <row r="445" spans="1:23" s="10" customFormat="1" ht="151.5" customHeight="1">
      <c r="A445" s="8">
        <v>50</v>
      </c>
      <c r="B445" s="59" t="s">
        <v>858</v>
      </c>
      <c r="C445" s="59" t="s">
        <v>99</v>
      </c>
      <c r="D445" s="59" t="s">
        <v>191</v>
      </c>
      <c r="E445" s="51">
        <v>1</v>
      </c>
      <c r="F445" s="52" t="s">
        <v>859</v>
      </c>
      <c r="G445" s="53" t="s">
        <v>858</v>
      </c>
      <c r="H445" s="53" t="s">
        <v>858</v>
      </c>
      <c r="I445" s="54" t="s">
        <v>860</v>
      </c>
      <c r="J445" s="55" t="s">
        <v>20</v>
      </c>
      <c r="K445" s="55" t="s">
        <v>21</v>
      </c>
      <c r="L445" s="55" t="s">
        <v>687</v>
      </c>
      <c r="M445" s="55" t="s">
        <v>832</v>
      </c>
      <c r="N445" s="55" t="s">
        <v>654</v>
      </c>
      <c r="O445" s="56">
        <v>204887.81</v>
      </c>
      <c r="P445" s="56">
        <v>0</v>
      </c>
      <c r="Q445" s="56">
        <v>6201.58</v>
      </c>
      <c r="R445" s="56">
        <v>16389.419999999998</v>
      </c>
      <c r="S445" s="57" t="s">
        <v>1528</v>
      </c>
      <c r="T445" s="56">
        <v>194699.97</v>
      </c>
      <c r="U445" s="55" t="s">
        <v>231</v>
      </c>
      <c r="V445" s="53" t="s">
        <v>1608</v>
      </c>
      <c r="W445" s="9">
        <f t="shared" si="13"/>
        <v>1054</v>
      </c>
    </row>
    <row r="446" spans="1:23" s="10" customFormat="1" ht="151.5" customHeight="1">
      <c r="A446" s="8">
        <v>50</v>
      </c>
      <c r="B446" s="59" t="s">
        <v>858</v>
      </c>
      <c r="C446" s="59" t="s">
        <v>99</v>
      </c>
      <c r="D446" s="59" t="s">
        <v>191</v>
      </c>
      <c r="E446" s="51">
        <v>1</v>
      </c>
      <c r="F446" s="52" t="s">
        <v>859</v>
      </c>
      <c r="G446" s="53" t="s">
        <v>858</v>
      </c>
      <c r="H446" s="53" t="s">
        <v>858</v>
      </c>
      <c r="I446" s="54" t="s">
        <v>344</v>
      </c>
      <c r="J446" s="55" t="s">
        <v>882</v>
      </c>
      <c r="K446" s="55" t="s">
        <v>883</v>
      </c>
      <c r="L446" s="55" t="s">
        <v>687</v>
      </c>
      <c r="M446" s="55" t="s">
        <v>626</v>
      </c>
      <c r="N446" s="55" t="s">
        <v>230</v>
      </c>
      <c r="O446" s="56">
        <v>221079625.66</v>
      </c>
      <c r="P446" s="56">
        <v>72034574.450000003</v>
      </c>
      <c r="Q446" s="56">
        <v>3708328.44</v>
      </c>
      <c r="R446" s="56">
        <v>35782835.909999996</v>
      </c>
      <c r="S446" s="57" t="s">
        <v>1526</v>
      </c>
      <c r="T446" s="56">
        <v>261039692.63999999</v>
      </c>
      <c r="U446" s="55" t="s">
        <v>231</v>
      </c>
      <c r="V446" s="53" t="s">
        <v>1058</v>
      </c>
      <c r="W446" s="9">
        <f t="shared" si="13"/>
        <v>1497</v>
      </c>
    </row>
    <row r="447" spans="1:23" s="10" customFormat="1" ht="151.5" customHeight="1">
      <c r="A447" s="8">
        <v>50</v>
      </c>
      <c r="B447" s="59" t="s">
        <v>858</v>
      </c>
      <c r="C447" s="59" t="s">
        <v>99</v>
      </c>
      <c r="D447" s="59" t="s">
        <v>191</v>
      </c>
      <c r="E447" s="51">
        <v>1</v>
      </c>
      <c r="F447" s="52" t="s">
        <v>859</v>
      </c>
      <c r="G447" s="53" t="s">
        <v>858</v>
      </c>
      <c r="H447" s="53" t="s">
        <v>858</v>
      </c>
      <c r="I447" s="54" t="s">
        <v>933</v>
      </c>
      <c r="J447" s="55" t="s">
        <v>934</v>
      </c>
      <c r="K447" s="55" t="s">
        <v>935</v>
      </c>
      <c r="L447" s="55" t="s">
        <v>687</v>
      </c>
      <c r="M447" s="55" t="s">
        <v>626</v>
      </c>
      <c r="N447" s="55" t="s">
        <v>654</v>
      </c>
      <c r="O447" s="56">
        <v>331827762.19</v>
      </c>
      <c r="P447" s="56">
        <v>0</v>
      </c>
      <c r="Q447" s="56">
        <v>12416432.6</v>
      </c>
      <c r="R447" s="56">
        <v>11135472.550000001</v>
      </c>
      <c r="S447" s="57" t="s">
        <v>1529</v>
      </c>
      <c r="T447" s="56">
        <v>333108722.24000001</v>
      </c>
      <c r="U447" s="55" t="s">
        <v>231</v>
      </c>
      <c r="V447" s="53" t="s">
        <v>1954</v>
      </c>
      <c r="W447" s="9">
        <f t="shared" si="13"/>
        <v>1537</v>
      </c>
    </row>
    <row r="448" spans="1:23" s="26" customFormat="1" ht="15" outlineLevel="1">
      <c r="A448" s="24"/>
      <c r="B448" s="66" t="s">
        <v>276</v>
      </c>
      <c r="C448" s="67"/>
      <c r="D448" s="67"/>
      <c r="E448" s="41">
        <f>SUBTOTAL(9,E449:E450)</f>
        <v>1</v>
      </c>
      <c r="F448" s="42"/>
      <c r="G448" s="42"/>
      <c r="H448" s="42"/>
      <c r="I448" s="43"/>
      <c r="J448" s="42"/>
      <c r="K448" s="42"/>
      <c r="L448" s="42"/>
      <c r="M448" s="42"/>
      <c r="N448" s="42"/>
      <c r="O448" s="44"/>
      <c r="P448" s="44"/>
      <c r="Q448" s="44"/>
      <c r="R448" s="44"/>
      <c r="S448" s="42"/>
      <c r="T448" s="44"/>
      <c r="U448" s="42"/>
      <c r="V448" s="45"/>
      <c r="W448" s="25"/>
    </row>
    <row r="449" spans="1:23" s="29" customFormat="1" ht="15" outlineLevel="2">
      <c r="A449" s="27"/>
      <c r="B449" s="62" t="s">
        <v>272</v>
      </c>
      <c r="C449" s="63"/>
      <c r="D449" s="63"/>
      <c r="E449" s="46">
        <f>SUBTOTAL(9,E450:E450)</f>
        <v>1</v>
      </c>
      <c r="F449" s="47"/>
      <c r="G449" s="47"/>
      <c r="H449" s="47"/>
      <c r="I449" s="48"/>
      <c r="J449" s="47"/>
      <c r="K449" s="47"/>
      <c r="L449" s="47"/>
      <c r="M449" s="47"/>
      <c r="N449" s="47"/>
      <c r="O449" s="49"/>
      <c r="P449" s="49"/>
      <c r="Q449" s="49"/>
      <c r="R449" s="49"/>
      <c r="S449" s="47"/>
      <c r="T449" s="49"/>
      <c r="U449" s="47"/>
      <c r="V449" s="50"/>
      <c r="W449" s="28"/>
    </row>
    <row r="450" spans="1:23" s="10" customFormat="1" ht="151.5" customHeight="1">
      <c r="A450" s="8">
        <v>50</v>
      </c>
      <c r="B450" s="59" t="s">
        <v>858</v>
      </c>
      <c r="C450" s="59" t="s">
        <v>164</v>
      </c>
      <c r="D450" s="59" t="s">
        <v>191</v>
      </c>
      <c r="E450" s="51">
        <v>1</v>
      </c>
      <c r="F450" s="52" t="s">
        <v>859</v>
      </c>
      <c r="G450" s="53" t="s">
        <v>858</v>
      </c>
      <c r="H450" s="53" t="s">
        <v>858</v>
      </c>
      <c r="I450" s="54" t="s">
        <v>314</v>
      </c>
      <c r="J450" s="55" t="s">
        <v>538</v>
      </c>
      <c r="K450" s="55" t="s">
        <v>884</v>
      </c>
      <c r="L450" s="55" t="s">
        <v>687</v>
      </c>
      <c r="M450" s="55" t="s">
        <v>624</v>
      </c>
      <c r="N450" s="55" t="s">
        <v>230</v>
      </c>
      <c r="O450" s="56">
        <v>604028219.95000005</v>
      </c>
      <c r="P450" s="56">
        <v>65855707.310000002</v>
      </c>
      <c r="Q450" s="56">
        <v>24273803.82</v>
      </c>
      <c r="R450" s="56">
        <v>16430060.560000001</v>
      </c>
      <c r="S450" s="57" t="s">
        <v>1955</v>
      </c>
      <c r="T450" s="56">
        <v>677727670.51999998</v>
      </c>
      <c r="U450" s="55" t="s">
        <v>231</v>
      </c>
      <c r="V450" s="53" t="s">
        <v>1352</v>
      </c>
      <c r="W450" s="9">
        <f>IF(OR(LEFT(I450)="7",LEFT(I450,1)="8"),VALUE(RIGHT(I450,3)),VALUE(RIGHT(I450,4)))</f>
        <v>737</v>
      </c>
    </row>
    <row r="451" spans="1:23" s="23" customFormat="1" ht="37.5" customHeight="1" outlineLevel="3">
      <c r="A451" s="21"/>
      <c r="B451" s="64" t="s">
        <v>1353</v>
      </c>
      <c r="C451" s="65"/>
      <c r="D451" s="65"/>
      <c r="E451" s="35">
        <f>SUBTOTAL(9,E454:E458)</f>
        <v>5</v>
      </c>
      <c r="F451" s="61"/>
      <c r="G451" s="61"/>
      <c r="H451" s="61"/>
      <c r="I451" s="37"/>
      <c r="J451" s="61"/>
      <c r="K451" s="61"/>
      <c r="L451" s="61"/>
      <c r="M451" s="61"/>
      <c r="N451" s="61"/>
      <c r="O451" s="38"/>
      <c r="P451" s="39"/>
      <c r="Q451" s="39"/>
      <c r="R451" s="39"/>
      <c r="S451" s="61"/>
      <c r="T451" s="39"/>
      <c r="U451" s="61"/>
      <c r="V451" s="40"/>
      <c r="W451" s="22"/>
    </row>
    <row r="452" spans="1:23" s="26" customFormat="1" ht="15" outlineLevel="1">
      <c r="A452" s="24"/>
      <c r="B452" s="66" t="s">
        <v>668</v>
      </c>
      <c r="C452" s="67" t="s">
        <v>666</v>
      </c>
      <c r="D452" s="67"/>
      <c r="E452" s="41">
        <f>SUBTOTAL(9,E453:E458)</f>
        <v>5</v>
      </c>
      <c r="F452" s="42"/>
      <c r="G452" s="42"/>
      <c r="H452" s="42"/>
      <c r="I452" s="43"/>
      <c r="J452" s="42"/>
      <c r="K452" s="42"/>
      <c r="L452" s="42"/>
      <c r="M452" s="42"/>
      <c r="N452" s="42"/>
      <c r="O452" s="44"/>
      <c r="P452" s="44"/>
      <c r="Q452" s="44"/>
      <c r="R452" s="44"/>
      <c r="S452" s="42"/>
      <c r="T452" s="44"/>
      <c r="U452" s="42"/>
      <c r="V452" s="45"/>
      <c r="W452" s="25"/>
    </row>
    <row r="453" spans="1:23" s="29" customFormat="1" ht="15" outlineLevel="2">
      <c r="A453" s="27"/>
      <c r="B453" s="62" t="s">
        <v>272</v>
      </c>
      <c r="C453" s="63"/>
      <c r="D453" s="63"/>
      <c r="E453" s="46">
        <f>SUBTOTAL(9,E454:E458)</f>
        <v>5</v>
      </c>
      <c r="F453" s="47"/>
      <c r="G453" s="47"/>
      <c r="H453" s="47"/>
      <c r="I453" s="48"/>
      <c r="J453" s="47"/>
      <c r="K453" s="47"/>
      <c r="L453" s="47"/>
      <c r="M453" s="47"/>
      <c r="N453" s="47"/>
      <c r="O453" s="49"/>
      <c r="P453" s="49"/>
      <c r="Q453" s="49"/>
      <c r="R453" s="49"/>
      <c r="S453" s="47"/>
      <c r="T453" s="49"/>
      <c r="U453" s="47"/>
      <c r="V453" s="50"/>
      <c r="W453" s="28"/>
    </row>
    <row r="454" spans="1:23" s="10" customFormat="1" ht="151.5" customHeight="1">
      <c r="A454" s="8">
        <v>52</v>
      </c>
      <c r="B454" s="59" t="s">
        <v>1353</v>
      </c>
      <c r="C454" s="59" t="s">
        <v>99</v>
      </c>
      <c r="D454" s="59" t="s">
        <v>191</v>
      </c>
      <c r="E454" s="51">
        <v>1</v>
      </c>
      <c r="F454" s="52" t="s">
        <v>1956</v>
      </c>
      <c r="G454" s="53" t="s">
        <v>1957</v>
      </c>
      <c r="H454" s="53" t="s">
        <v>1957</v>
      </c>
      <c r="I454" s="54" t="s">
        <v>1958</v>
      </c>
      <c r="J454" s="55" t="s">
        <v>1959</v>
      </c>
      <c r="K454" s="55" t="s">
        <v>1960</v>
      </c>
      <c r="L454" s="55" t="s">
        <v>687</v>
      </c>
      <c r="M454" s="55" t="s">
        <v>411</v>
      </c>
      <c r="N454" s="55" t="s">
        <v>649</v>
      </c>
      <c r="O454" s="56">
        <v>0</v>
      </c>
      <c r="P454" s="56">
        <v>230130229.13</v>
      </c>
      <c r="Q454" s="56">
        <v>1916874.19</v>
      </c>
      <c r="R454" s="56">
        <v>0</v>
      </c>
      <c r="S454" s="57" t="s">
        <v>1961</v>
      </c>
      <c r="T454" s="56">
        <v>232047103.31999999</v>
      </c>
      <c r="U454" s="55" t="s">
        <v>231</v>
      </c>
      <c r="V454" s="53" t="s">
        <v>1962</v>
      </c>
      <c r="W454" s="9">
        <f>IF(OR(LEFT(I454)="7",LEFT(I454,1)="8"),VALUE(RIGHT(I454,3)),VALUE(RIGHT(I454,4)))</f>
        <v>1604</v>
      </c>
    </row>
    <row r="455" spans="1:23" s="10" customFormat="1" ht="245.25" customHeight="1">
      <c r="A455" s="8">
        <v>52</v>
      </c>
      <c r="B455" s="59" t="s">
        <v>1353</v>
      </c>
      <c r="C455" s="59" t="s">
        <v>99</v>
      </c>
      <c r="D455" s="59" t="s">
        <v>191</v>
      </c>
      <c r="E455" s="51">
        <v>1</v>
      </c>
      <c r="F455" s="52" t="s">
        <v>1354</v>
      </c>
      <c r="G455" s="53" t="s">
        <v>1355</v>
      </c>
      <c r="H455" s="53" t="s">
        <v>1355</v>
      </c>
      <c r="I455" s="54" t="s">
        <v>322</v>
      </c>
      <c r="J455" s="55" t="s">
        <v>323</v>
      </c>
      <c r="K455" s="55" t="s">
        <v>176</v>
      </c>
      <c r="L455" s="55" t="s">
        <v>687</v>
      </c>
      <c r="M455" s="55" t="s">
        <v>411</v>
      </c>
      <c r="N455" s="55" t="s">
        <v>230</v>
      </c>
      <c r="O455" s="56">
        <v>76733390.109999999</v>
      </c>
      <c r="P455" s="56">
        <v>301807</v>
      </c>
      <c r="Q455" s="56">
        <v>3019898.69</v>
      </c>
      <c r="R455" s="56">
        <v>1384813.24</v>
      </c>
      <c r="S455" s="57" t="s">
        <v>1530</v>
      </c>
      <c r="T455" s="56">
        <v>78670282.560000002</v>
      </c>
      <c r="U455" s="55" t="s">
        <v>231</v>
      </c>
      <c r="V455" s="53" t="s">
        <v>1223</v>
      </c>
      <c r="W455" s="9">
        <f>IF(OR(LEFT(I455)="7",LEFT(I455,1)="8"),VALUE(RIGHT(I455,3)),VALUE(RIGHT(I455,4)))</f>
        <v>110</v>
      </c>
    </row>
    <row r="456" spans="1:23" s="10" customFormat="1" ht="151.5" customHeight="1">
      <c r="A456" s="8">
        <v>52</v>
      </c>
      <c r="B456" s="59" t="s">
        <v>1353</v>
      </c>
      <c r="C456" s="59" t="s">
        <v>99</v>
      </c>
      <c r="D456" s="59" t="s">
        <v>191</v>
      </c>
      <c r="E456" s="51">
        <v>1</v>
      </c>
      <c r="F456" s="52" t="s">
        <v>1354</v>
      </c>
      <c r="G456" s="53" t="s">
        <v>1355</v>
      </c>
      <c r="H456" s="53" t="s">
        <v>1355</v>
      </c>
      <c r="I456" s="54" t="s">
        <v>332</v>
      </c>
      <c r="J456" s="55" t="s">
        <v>333</v>
      </c>
      <c r="K456" s="55" t="s">
        <v>802</v>
      </c>
      <c r="L456" s="55" t="s">
        <v>228</v>
      </c>
      <c r="M456" s="55" t="s">
        <v>661</v>
      </c>
      <c r="N456" s="55" t="s">
        <v>230</v>
      </c>
      <c r="O456" s="56">
        <v>87816.81</v>
      </c>
      <c r="P456" s="56">
        <v>0</v>
      </c>
      <c r="Q456" s="56">
        <v>1740.51</v>
      </c>
      <c r="R456" s="56">
        <v>105.8</v>
      </c>
      <c r="S456" s="57" t="s">
        <v>1531</v>
      </c>
      <c r="T456" s="56">
        <v>89451.520000000004</v>
      </c>
      <c r="U456" s="55" t="s">
        <v>231</v>
      </c>
      <c r="V456" s="53" t="s">
        <v>1963</v>
      </c>
      <c r="W456" s="9">
        <f>IF(OR(LEFT(I456)="7",LEFT(I456,1)="8"),VALUE(RIGHT(I456,3)),VALUE(RIGHT(I456,4)))</f>
        <v>194</v>
      </c>
    </row>
    <row r="457" spans="1:23" s="10" customFormat="1" ht="151.5" customHeight="1">
      <c r="A457" s="8">
        <v>52</v>
      </c>
      <c r="B457" s="59" t="s">
        <v>1353</v>
      </c>
      <c r="C457" s="59" t="s">
        <v>99</v>
      </c>
      <c r="D457" s="59" t="s">
        <v>191</v>
      </c>
      <c r="E457" s="51">
        <v>1</v>
      </c>
      <c r="F457" s="52" t="s">
        <v>1354</v>
      </c>
      <c r="G457" s="53" t="s">
        <v>1355</v>
      </c>
      <c r="H457" s="53" t="s">
        <v>1355</v>
      </c>
      <c r="I457" s="54" t="s">
        <v>177</v>
      </c>
      <c r="J457" s="55" t="s">
        <v>330</v>
      </c>
      <c r="K457" s="55" t="s">
        <v>331</v>
      </c>
      <c r="L457" s="55" t="s">
        <v>687</v>
      </c>
      <c r="M457" s="55" t="s">
        <v>411</v>
      </c>
      <c r="N457" s="55" t="s">
        <v>341</v>
      </c>
      <c r="O457" s="56">
        <v>4859283606.7700005</v>
      </c>
      <c r="P457" s="56">
        <v>26410535233</v>
      </c>
      <c r="Q457" s="56">
        <v>170799531.46000001</v>
      </c>
      <c r="R457" s="56">
        <v>25392289806.18</v>
      </c>
      <c r="S457" s="57" t="s">
        <v>1532</v>
      </c>
      <c r="T457" s="56">
        <v>6048328565.0500002</v>
      </c>
      <c r="U457" s="55" t="s">
        <v>231</v>
      </c>
      <c r="V457" s="53" t="s">
        <v>1224</v>
      </c>
      <c r="W457" s="9">
        <f>IF(OR(LEFT(I457)="7",LEFT(I457,1)="8"),VALUE(RIGHT(I457,3)),VALUE(RIGHT(I457,4)))</f>
        <v>889</v>
      </c>
    </row>
    <row r="458" spans="1:23" s="10" customFormat="1" ht="151.5" customHeight="1">
      <c r="A458" s="8">
        <v>52</v>
      </c>
      <c r="B458" s="59" t="s">
        <v>1353</v>
      </c>
      <c r="C458" s="59" t="s">
        <v>64</v>
      </c>
      <c r="D458" s="59" t="s">
        <v>191</v>
      </c>
      <c r="E458" s="51">
        <v>1</v>
      </c>
      <c r="F458" s="52" t="s">
        <v>1356</v>
      </c>
      <c r="G458" s="53" t="s">
        <v>1357</v>
      </c>
      <c r="H458" s="53" t="s">
        <v>1357</v>
      </c>
      <c r="I458" s="54" t="s">
        <v>1133</v>
      </c>
      <c r="J458" s="55" t="s">
        <v>1134</v>
      </c>
      <c r="K458" s="55" t="s">
        <v>1135</v>
      </c>
      <c r="L458" s="55" t="s">
        <v>228</v>
      </c>
      <c r="M458" s="55" t="s">
        <v>379</v>
      </c>
      <c r="N458" s="55" t="s">
        <v>649</v>
      </c>
      <c r="O458" s="56">
        <v>65575083.560000002</v>
      </c>
      <c r="P458" s="56">
        <v>78622479.650000006</v>
      </c>
      <c r="Q458" s="56">
        <v>970094.86</v>
      </c>
      <c r="R458" s="56">
        <v>90040502.420000002</v>
      </c>
      <c r="S458" s="57" t="s">
        <v>1533</v>
      </c>
      <c r="T458" s="56">
        <v>832529625.15999997</v>
      </c>
      <c r="U458" s="55" t="s">
        <v>662</v>
      </c>
      <c r="V458" s="53" t="s">
        <v>1401</v>
      </c>
      <c r="W458" s="9">
        <f>IF(OR(LEFT(I458)="7",LEFT(I458,1)="8"),VALUE(RIGHT(I458,3)),VALUE(RIGHT(I458,4)))</f>
        <v>1569</v>
      </c>
    </row>
    <row r="459" spans="1:23" s="23" customFormat="1" ht="37.5" customHeight="1" outlineLevel="3">
      <c r="A459" s="21"/>
      <c r="B459" s="64" t="s">
        <v>499</v>
      </c>
      <c r="C459" s="65"/>
      <c r="D459" s="65"/>
      <c r="E459" s="35">
        <f>SUBTOTAL(9,E462:F465)</f>
        <v>4</v>
      </c>
      <c r="F459" s="61"/>
      <c r="G459" s="61"/>
      <c r="H459" s="61"/>
      <c r="I459" s="37"/>
      <c r="J459" s="61"/>
      <c r="K459" s="61"/>
      <c r="L459" s="61"/>
      <c r="M459" s="61"/>
      <c r="N459" s="61"/>
      <c r="O459" s="38"/>
      <c r="P459" s="39"/>
      <c r="Q459" s="39"/>
      <c r="R459" s="39"/>
      <c r="S459" s="61"/>
      <c r="T459" s="39"/>
      <c r="U459" s="61"/>
      <c r="V459" s="40"/>
      <c r="W459" s="22"/>
    </row>
    <row r="460" spans="1:23" s="26" customFormat="1" ht="15" outlineLevel="1">
      <c r="A460" s="24"/>
      <c r="B460" s="66" t="s">
        <v>668</v>
      </c>
      <c r="C460" s="67" t="s">
        <v>666</v>
      </c>
      <c r="D460" s="67"/>
      <c r="E460" s="41">
        <f>SUBTOTAL(9,E461:E465)</f>
        <v>4</v>
      </c>
      <c r="F460" s="42"/>
      <c r="G460" s="42"/>
      <c r="H460" s="42"/>
      <c r="I460" s="43"/>
      <c r="J460" s="42"/>
      <c r="K460" s="42"/>
      <c r="L460" s="42"/>
      <c r="M460" s="42"/>
      <c r="N460" s="42"/>
      <c r="O460" s="44"/>
      <c r="P460" s="44"/>
      <c r="Q460" s="44"/>
      <c r="R460" s="44"/>
      <c r="S460" s="42"/>
      <c r="T460" s="44"/>
      <c r="U460" s="42"/>
      <c r="V460" s="45"/>
      <c r="W460" s="25"/>
    </row>
    <row r="461" spans="1:23" s="29" customFormat="1" ht="15" outlineLevel="2">
      <c r="A461" s="27"/>
      <c r="B461" s="62" t="s">
        <v>272</v>
      </c>
      <c r="C461" s="63"/>
      <c r="D461" s="63"/>
      <c r="E461" s="46">
        <f>SUBTOTAL(9,E462:F465)</f>
        <v>4</v>
      </c>
      <c r="F461" s="47"/>
      <c r="G461" s="47"/>
      <c r="H461" s="47"/>
      <c r="I461" s="48"/>
      <c r="J461" s="47"/>
      <c r="K461" s="47"/>
      <c r="L461" s="47"/>
      <c r="M461" s="47"/>
      <c r="N461" s="47"/>
      <c r="O461" s="49"/>
      <c r="P461" s="49"/>
      <c r="Q461" s="49"/>
      <c r="R461" s="49"/>
      <c r="S461" s="47"/>
      <c r="T461" s="49"/>
      <c r="U461" s="47"/>
      <c r="V461" s="50"/>
      <c r="W461" s="28"/>
    </row>
    <row r="462" spans="1:23" s="10" customFormat="1" ht="151.5" customHeight="1">
      <c r="A462" s="8">
        <v>53</v>
      </c>
      <c r="B462" s="59" t="s">
        <v>499</v>
      </c>
      <c r="C462" s="59" t="s">
        <v>99</v>
      </c>
      <c r="D462" s="59" t="s">
        <v>191</v>
      </c>
      <c r="E462" s="51">
        <v>1</v>
      </c>
      <c r="F462" s="52" t="s">
        <v>1358</v>
      </c>
      <c r="G462" s="53" t="s">
        <v>1371</v>
      </c>
      <c r="H462" s="53" t="s">
        <v>499</v>
      </c>
      <c r="I462" s="54" t="s">
        <v>351</v>
      </c>
      <c r="J462" s="55" t="s">
        <v>476</v>
      </c>
      <c r="K462" s="55" t="s">
        <v>477</v>
      </c>
      <c r="L462" s="55" t="s">
        <v>228</v>
      </c>
      <c r="M462" s="55" t="s">
        <v>661</v>
      </c>
      <c r="N462" s="55" t="s">
        <v>230</v>
      </c>
      <c r="O462" s="56">
        <v>1086800754.0799999</v>
      </c>
      <c r="P462" s="56">
        <v>120811466.64</v>
      </c>
      <c r="Q462" s="56">
        <v>40724719</v>
      </c>
      <c r="R462" s="56">
        <v>130583756.12</v>
      </c>
      <c r="S462" s="57" t="s">
        <v>1609</v>
      </c>
      <c r="T462" s="56">
        <v>1117753183.5999999</v>
      </c>
      <c r="U462" s="55" t="s">
        <v>231</v>
      </c>
      <c r="V462" s="53" t="s">
        <v>1402</v>
      </c>
      <c r="W462" s="9">
        <f>IF(OR(LEFT(I462)="7",LEFT(I462,1)="8"),VALUE(RIGHT(I462,3)),VALUE(RIGHT(I462,4)))</f>
        <v>58</v>
      </c>
    </row>
    <row r="463" spans="1:23" s="10" customFormat="1" ht="151.5" customHeight="1">
      <c r="A463" s="8">
        <v>53</v>
      </c>
      <c r="B463" s="59" t="s">
        <v>499</v>
      </c>
      <c r="C463" s="59" t="s">
        <v>99</v>
      </c>
      <c r="D463" s="59" t="s">
        <v>191</v>
      </c>
      <c r="E463" s="51">
        <v>1</v>
      </c>
      <c r="F463" s="52" t="s">
        <v>1358</v>
      </c>
      <c r="G463" s="53" t="s">
        <v>1371</v>
      </c>
      <c r="H463" s="53" t="s">
        <v>499</v>
      </c>
      <c r="I463" s="54" t="s">
        <v>500</v>
      </c>
      <c r="J463" s="55" t="s">
        <v>501</v>
      </c>
      <c r="K463" s="55" t="s">
        <v>348</v>
      </c>
      <c r="L463" s="55" t="s">
        <v>228</v>
      </c>
      <c r="M463" s="55" t="s">
        <v>661</v>
      </c>
      <c r="N463" s="55" t="s">
        <v>649</v>
      </c>
      <c r="O463" s="56">
        <v>384965333.94999999</v>
      </c>
      <c r="P463" s="56">
        <v>0</v>
      </c>
      <c r="Q463" s="56">
        <v>14828165.58</v>
      </c>
      <c r="R463" s="56">
        <v>562314.85</v>
      </c>
      <c r="S463" s="57" t="s">
        <v>1534</v>
      </c>
      <c r="T463" s="56">
        <v>399231184.68000001</v>
      </c>
      <c r="U463" s="55" t="s">
        <v>231</v>
      </c>
      <c r="V463" s="53" t="s">
        <v>1233</v>
      </c>
      <c r="W463" s="9">
        <f>IF(OR(LEFT(I463)="7",LEFT(I463,1)="8"),VALUE(RIGHT(I463,3)),VALUE(RIGHT(I463,4)))</f>
        <v>1050</v>
      </c>
    </row>
    <row r="464" spans="1:23" s="10" customFormat="1" ht="151.5" customHeight="1">
      <c r="A464" s="8">
        <v>53</v>
      </c>
      <c r="B464" s="59" t="s">
        <v>499</v>
      </c>
      <c r="C464" s="59" t="s">
        <v>99</v>
      </c>
      <c r="D464" s="59" t="s">
        <v>191</v>
      </c>
      <c r="E464" s="51">
        <v>1</v>
      </c>
      <c r="F464" s="52" t="s">
        <v>1358</v>
      </c>
      <c r="G464" s="53" t="s">
        <v>1371</v>
      </c>
      <c r="H464" s="53" t="s">
        <v>1371</v>
      </c>
      <c r="I464" s="54" t="s">
        <v>349</v>
      </c>
      <c r="J464" s="55" t="s">
        <v>350</v>
      </c>
      <c r="K464" s="55" t="s">
        <v>1610</v>
      </c>
      <c r="L464" s="55" t="s">
        <v>228</v>
      </c>
      <c r="M464" s="55" t="s">
        <v>569</v>
      </c>
      <c r="N464" s="55" t="s">
        <v>649</v>
      </c>
      <c r="O464" s="56">
        <v>607262403.59000003</v>
      </c>
      <c r="P464" s="56">
        <v>289292999.57999998</v>
      </c>
      <c r="Q464" s="56">
        <v>11485362.550000001</v>
      </c>
      <c r="R464" s="56">
        <v>748302969.97000003</v>
      </c>
      <c r="S464" s="57" t="s">
        <v>1611</v>
      </c>
      <c r="T464" s="56">
        <v>159737795.75</v>
      </c>
      <c r="U464" s="55" t="s">
        <v>231</v>
      </c>
      <c r="V464" s="53" t="s">
        <v>996</v>
      </c>
      <c r="W464" s="9">
        <f>IF(OR(LEFT(I464)="7",LEFT(I464,1)="8"),VALUE(RIGHT(I464,3)),VALUE(RIGHT(I464,4)))</f>
        <v>1345</v>
      </c>
    </row>
    <row r="465" spans="1:23" s="10" customFormat="1" ht="113.25" customHeight="1">
      <c r="A465" s="8">
        <v>53</v>
      </c>
      <c r="B465" s="59" t="s">
        <v>499</v>
      </c>
      <c r="C465" s="59" t="s">
        <v>99</v>
      </c>
      <c r="D465" s="59" t="s">
        <v>775</v>
      </c>
      <c r="E465" s="51">
        <v>1</v>
      </c>
      <c r="F465" s="52" t="s">
        <v>1358</v>
      </c>
      <c r="G465" s="53" t="s">
        <v>1371</v>
      </c>
      <c r="H465" s="53" t="s">
        <v>266</v>
      </c>
      <c r="I465" s="54" t="s">
        <v>617</v>
      </c>
      <c r="J465" s="55" t="s">
        <v>166</v>
      </c>
      <c r="K465" s="55" t="s">
        <v>167</v>
      </c>
      <c r="L465" s="55" t="s">
        <v>228</v>
      </c>
      <c r="M465" s="55" t="s">
        <v>229</v>
      </c>
      <c r="N465" s="55" t="s">
        <v>230</v>
      </c>
      <c r="O465" s="56">
        <v>0</v>
      </c>
      <c r="P465" s="56">
        <v>135347613.24000001</v>
      </c>
      <c r="Q465" s="56">
        <v>0</v>
      </c>
      <c r="R465" s="56">
        <v>135347613.24000001</v>
      </c>
      <c r="S465" s="57" t="s">
        <v>1964</v>
      </c>
      <c r="T465" s="56">
        <v>0</v>
      </c>
      <c r="U465" s="55" t="s">
        <v>231</v>
      </c>
      <c r="V465" s="53" t="s">
        <v>1234</v>
      </c>
      <c r="W465" s="9">
        <f>IF(OR(LEFT(I465)="7",LEFT(I465,1)="8"),VALUE(RIGHT(I465,3)),VALUE(RIGHT(I465,4)))</f>
        <v>149</v>
      </c>
    </row>
    <row r="466" spans="1:23" ht="13.5" customHeight="1">
      <c r="T466" s="5">
        <f>SUM(T2:T465)</f>
        <v>821354644431.16016</v>
      </c>
    </row>
  </sheetData>
  <mergeCells count="127">
    <mergeCell ref="B460:D460"/>
    <mergeCell ref="B461:D461"/>
    <mergeCell ref="B427:D427"/>
    <mergeCell ref="B430:D430"/>
    <mergeCell ref="B433:D433"/>
    <mergeCell ref="B434:D434"/>
    <mergeCell ref="B437:D437"/>
    <mergeCell ref="B451:D451"/>
    <mergeCell ref="B452:D452"/>
    <mergeCell ref="B453:D453"/>
    <mergeCell ref="B459:D459"/>
    <mergeCell ref="B449:D449"/>
    <mergeCell ref="B439:D439"/>
    <mergeCell ref="B441:D441"/>
    <mergeCell ref="B440:D440"/>
    <mergeCell ref="B1:N1"/>
    <mergeCell ref="P1:V1"/>
    <mergeCell ref="B5:D5"/>
    <mergeCell ref="B2:V2"/>
    <mergeCell ref="B3:V3"/>
    <mergeCell ref="B4:V4"/>
    <mergeCell ref="B247:D247"/>
    <mergeCell ref="B108:D108"/>
    <mergeCell ref="B32:D32"/>
    <mergeCell ref="B93:D93"/>
    <mergeCell ref="B95:D95"/>
    <mergeCell ref="B107:D107"/>
    <mergeCell ref="B205:D205"/>
    <mergeCell ref="B116:D116"/>
    <mergeCell ref="B122:D122"/>
    <mergeCell ref="B127:D127"/>
    <mergeCell ref="B208:D208"/>
    <mergeCell ref="B139:D139"/>
    <mergeCell ref="B155:D155"/>
    <mergeCell ref="B246:D246"/>
    <mergeCell ref="B226:D226"/>
    <mergeCell ref="B227:D227"/>
    <mergeCell ref="B228:D228"/>
    <mergeCell ref="B12:D12"/>
    <mergeCell ref="B131:D131"/>
    <mergeCell ref="B138:D138"/>
    <mergeCell ref="B135:D135"/>
    <mergeCell ref="B137:D137"/>
    <mergeCell ref="B166:D166"/>
    <mergeCell ref="B175:D175"/>
    <mergeCell ref="B6:D6"/>
    <mergeCell ref="B7:D7"/>
    <mergeCell ref="B14:D14"/>
    <mergeCell ref="B13:D13"/>
    <mergeCell ref="B20:D20"/>
    <mergeCell ref="B161:D161"/>
    <mergeCell ref="B26:D26"/>
    <mergeCell ref="B27:D27"/>
    <mergeCell ref="B21:D21"/>
    <mergeCell ref="B22:D22"/>
    <mergeCell ref="B30:D30"/>
    <mergeCell ref="B31:D31"/>
    <mergeCell ref="B118:D118"/>
    <mergeCell ref="B119:D119"/>
    <mergeCell ref="B123:D123"/>
    <mergeCell ref="B121:D121"/>
    <mergeCell ref="B130:D130"/>
    <mergeCell ref="B254:D254"/>
    <mergeCell ref="B257:D257"/>
    <mergeCell ref="B245:D245"/>
    <mergeCell ref="B252:D252"/>
    <mergeCell ref="B265:D265"/>
    <mergeCell ref="B272:D272"/>
    <mergeCell ref="B271:D271"/>
    <mergeCell ref="B199:D199"/>
    <mergeCell ref="B8:D8"/>
    <mergeCell ref="B9:D9"/>
    <mergeCell ref="B182:D182"/>
    <mergeCell ref="B180:D180"/>
    <mergeCell ref="B181:D181"/>
    <mergeCell ref="B164:D164"/>
    <mergeCell ref="B210:D210"/>
    <mergeCell ref="B211:D211"/>
    <mergeCell ref="B132:D132"/>
    <mergeCell ref="B151:D151"/>
    <mergeCell ref="B165:D165"/>
    <mergeCell ref="B207:D207"/>
    <mergeCell ref="B162:D162"/>
    <mergeCell ref="B177:D177"/>
    <mergeCell ref="B178:D178"/>
    <mergeCell ref="B128:D128"/>
    <mergeCell ref="B221:D221"/>
    <mergeCell ref="B217:D217"/>
    <mergeCell ref="B239:D239"/>
    <mergeCell ref="B240:D240"/>
    <mergeCell ref="B242:D242"/>
    <mergeCell ref="B243:D243"/>
    <mergeCell ref="B215:D215"/>
    <mergeCell ref="B216:D216"/>
    <mergeCell ref="B233:D233"/>
    <mergeCell ref="B234:D234"/>
    <mergeCell ref="B223:D223"/>
    <mergeCell ref="B222:D222"/>
    <mergeCell ref="B402:D402"/>
    <mergeCell ref="B448:D448"/>
    <mergeCell ref="B291:D291"/>
    <mergeCell ref="B365:D365"/>
    <mergeCell ref="B301:D301"/>
    <mergeCell ref="B300:D300"/>
    <mergeCell ref="B299:D299"/>
    <mergeCell ref="B403:D403"/>
    <mergeCell ref="B413:D413"/>
    <mergeCell ref="B414:D414"/>
    <mergeCell ref="B415:D415"/>
    <mergeCell ref="B406:D406"/>
    <mergeCell ref="B407:D407"/>
    <mergeCell ref="B409:D409"/>
    <mergeCell ref="B410:D410"/>
    <mergeCell ref="B411:D411"/>
    <mergeCell ref="B405:D405"/>
    <mergeCell ref="B417:D417"/>
    <mergeCell ref="B418:D418"/>
    <mergeCell ref="B419:D419"/>
    <mergeCell ref="B273:D273"/>
    <mergeCell ref="B266:D266"/>
    <mergeCell ref="B258:D258"/>
    <mergeCell ref="B264:D264"/>
    <mergeCell ref="B261:D261"/>
    <mergeCell ref="B284:D284"/>
    <mergeCell ref="B286:D286"/>
    <mergeCell ref="B285:D285"/>
    <mergeCell ref="B262:D262"/>
  </mergeCells>
  <phoneticPr fontId="2" type="noConversion"/>
  <conditionalFormatting sqref="D81">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scale="30" pageOrder="overThenDown" orientation="landscape" r:id="rId1"/>
  <headerFooter alignWithMargins="0">
    <oddFooter>&amp;RPágina &amp;P de &amp;N</oddFooter>
  </headerFooter>
  <rowBreaks count="9" manualBreakCount="9">
    <brk id="126" min="1" max="21" man="1"/>
    <brk id="204" min="1" max="21" man="1"/>
    <brk id="270" min="1" max="21" man="1"/>
    <brk id="290" min="1" max="21" man="1"/>
    <brk id="298" min="1" max="21" man="1"/>
    <brk id="416" min="1" max="21" man="1"/>
    <brk id="426" min="1" max="21" man="1"/>
    <brk id="438" min="1" max="21" man="1"/>
    <brk id="450"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Usuario de Windows</cp:lastModifiedBy>
  <cp:lastPrinted>2018-07-27T19:47:46Z</cp:lastPrinted>
  <dcterms:created xsi:type="dcterms:W3CDTF">2006-10-23T15:09:39Z</dcterms:created>
  <dcterms:modified xsi:type="dcterms:W3CDTF">2018-07-27T19:47:54Z</dcterms:modified>
</cp:coreProperties>
</file>